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" yWindow="150" windowWidth="10200" windowHeight="7845" activeTab="2"/>
  </bookViews>
  <sheets>
    <sheet name="от 4-х старт" sheetId="4" r:id="rId1"/>
    <sheet name="от 4-х промежуток" sheetId="5" r:id="rId2"/>
    <sheet name="от 4-х итог" sheetId="6" r:id="rId3"/>
  </sheets>
  <definedNames>
    <definedName name="_xlnm._FilterDatabase" localSheetId="2" hidden="1">'от 4-х итог'!$AO$1:$AO$26</definedName>
    <definedName name="_xlnm._FilterDatabase" localSheetId="1" hidden="1">'от 4-х промежуток'!$AP$1:$AP$26</definedName>
    <definedName name="_xlnm._FilterDatabase" localSheetId="0" hidden="1">'от 4-х старт'!$AM$1:$AM$27</definedName>
  </definedNames>
  <calcPr calcId="144525"/>
</workbook>
</file>

<file path=xl/calcChain.xml><?xml version="1.0" encoding="utf-8"?>
<calcChain xmlns="http://schemas.openxmlformats.org/spreadsheetml/2006/main">
  <c r="AO13" i="6" l="1"/>
  <c r="AO12" i="6"/>
  <c r="AO11" i="6"/>
  <c r="AO10" i="6"/>
  <c r="AL13" i="6"/>
  <c r="AL12" i="6"/>
  <c r="AL11" i="6"/>
  <c r="AL10" i="6"/>
  <c r="AJ13" i="6"/>
  <c r="AJ12" i="6"/>
  <c r="AD15" i="6"/>
  <c r="AJ11" i="6"/>
  <c r="AJ10" i="6"/>
  <c r="AC13" i="6"/>
  <c r="AC12" i="6"/>
  <c r="AC11" i="6"/>
  <c r="AC10" i="6"/>
  <c r="AA13" i="6"/>
  <c r="AA12" i="6"/>
  <c r="AA11" i="6"/>
  <c r="AA10" i="6"/>
  <c r="T13" i="6"/>
  <c r="T12" i="6"/>
  <c r="T11" i="6"/>
  <c r="T10" i="6"/>
  <c r="R13" i="6"/>
  <c r="R12" i="6"/>
  <c r="R11" i="6"/>
  <c r="R10" i="6"/>
  <c r="K13" i="6"/>
  <c r="K12" i="6"/>
  <c r="K11" i="6"/>
  <c r="K10" i="6"/>
  <c r="I13" i="6"/>
  <c r="I12" i="6"/>
  <c r="I11" i="6"/>
  <c r="I10" i="6"/>
  <c r="AP13" i="5"/>
  <c r="AP12" i="5"/>
  <c r="AP11" i="5"/>
  <c r="AP10" i="5"/>
  <c r="AM13" i="5"/>
  <c r="AM12" i="5"/>
  <c r="AM11" i="5"/>
  <c r="AM10" i="5"/>
  <c r="AM9" i="5"/>
  <c r="AA13" i="5"/>
  <c r="AA12" i="5"/>
  <c r="AA11" i="5"/>
  <c r="AA10" i="5"/>
  <c r="R13" i="5"/>
  <c r="R12" i="5"/>
  <c r="R11" i="5"/>
  <c r="R10" i="5"/>
  <c r="P13" i="5"/>
  <c r="K13" i="5"/>
  <c r="K12" i="5"/>
  <c r="K11" i="5"/>
  <c r="K10" i="5"/>
  <c r="AK13" i="5"/>
  <c r="AK12" i="5"/>
  <c r="AK11" i="5"/>
  <c r="AK10" i="5"/>
  <c r="Y13" i="5"/>
  <c r="Y12" i="5"/>
  <c r="Y11" i="5"/>
  <c r="Y10" i="5"/>
  <c r="L15" i="5"/>
  <c r="P12" i="5"/>
  <c r="P11" i="5"/>
  <c r="P10" i="5"/>
  <c r="I13" i="5"/>
  <c r="I12" i="5"/>
  <c r="I11" i="5"/>
  <c r="I10" i="5"/>
  <c r="AM9" i="4"/>
  <c r="AL11" i="4"/>
  <c r="AJ13" i="4"/>
  <c r="AJ12" i="4"/>
  <c r="AJ11" i="4"/>
  <c r="AJ10" i="4"/>
  <c r="AH13" i="4"/>
  <c r="AH12" i="4"/>
  <c r="AH11" i="4"/>
  <c r="AB15" i="4"/>
  <c r="AH10" i="4"/>
  <c r="AA13" i="4"/>
  <c r="AA12" i="4"/>
  <c r="AA11" i="4"/>
  <c r="AA10" i="4"/>
  <c r="Y13" i="4"/>
  <c r="Y12" i="4"/>
  <c r="Y11" i="4"/>
  <c r="Y10" i="4"/>
  <c r="R13" i="4"/>
  <c r="R12" i="4"/>
  <c r="R11" i="4"/>
  <c r="R10" i="4"/>
  <c r="P13" i="4"/>
  <c r="P12" i="4"/>
  <c r="P11" i="4"/>
  <c r="P10" i="4"/>
  <c r="J13" i="4"/>
  <c r="J12" i="4"/>
  <c r="J11" i="4"/>
  <c r="J10" i="4"/>
  <c r="AN21" i="6" l="1"/>
  <c r="AK16" i="6"/>
  <c r="AB16" i="6"/>
  <c r="S16" i="6"/>
  <c r="J16" i="6"/>
  <c r="AO21" i="5"/>
  <c r="AL16" i="5"/>
  <c r="Z16" i="5"/>
  <c r="Q16" i="5"/>
  <c r="J16" i="5"/>
  <c r="AL21" i="4"/>
  <c r="AI16" i="4"/>
  <c r="Z16" i="4"/>
  <c r="Q16" i="4"/>
  <c r="K16" i="4"/>
  <c r="AJ14" i="6" l="1"/>
  <c r="AK14" i="6" s="1"/>
  <c r="AL14" i="6" s="1"/>
  <c r="AA14" i="6"/>
  <c r="AB14" i="6" s="1"/>
  <c r="AC14" i="6" s="1"/>
  <c r="R14" i="6"/>
  <c r="S14" i="6" s="1"/>
  <c r="T14" i="6" s="1"/>
  <c r="I14" i="6"/>
  <c r="AJ9" i="6"/>
  <c r="AA9" i="6"/>
  <c r="AB9" i="6" s="1"/>
  <c r="AC9" i="6" s="1"/>
  <c r="R9" i="6"/>
  <c r="S9" i="6" s="1"/>
  <c r="T9" i="6" s="1"/>
  <c r="I9" i="6"/>
  <c r="AK14" i="5"/>
  <c r="AL14" i="5" s="1"/>
  <c r="AM14" i="5" s="1"/>
  <c r="Y14" i="5"/>
  <c r="Z14" i="5" s="1"/>
  <c r="AA14" i="5" s="1"/>
  <c r="P14" i="5"/>
  <c r="Q14" i="5" s="1"/>
  <c r="R14" i="5" s="1"/>
  <c r="I14" i="5"/>
  <c r="AK9" i="5"/>
  <c r="AL9" i="5" s="1"/>
  <c r="Y9" i="5"/>
  <c r="Z9" i="5" s="1"/>
  <c r="AA9" i="5" s="1"/>
  <c r="P9" i="5"/>
  <c r="Q9" i="5" s="1"/>
  <c r="R9" i="5" s="1"/>
  <c r="I9" i="5"/>
  <c r="AK9" i="6" l="1"/>
  <c r="AL9" i="6" s="1"/>
  <c r="J14" i="6"/>
  <c r="K14" i="6" s="1"/>
  <c r="AM14" i="6"/>
  <c r="AN14" i="6" s="1"/>
  <c r="AO14" i="6" s="1"/>
  <c r="J9" i="6"/>
  <c r="K9" i="6" s="1"/>
  <c r="J19" i="6" s="1"/>
  <c r="K19" i="6" s="1"/>
  <c r="AM9" i="6"/>
  <c r="AN9" i="6" s="1"/>
  <c r="AN14" i="5"/>
  <c r="AO14" i="5" s="1"/>
  <c r="AP14" i="5" s="1"/>
  <c r="S19" i="6"/>
  <c r="T19" i="6" s="1"/>
  <c r="S17" i="6"/>
  <c r="T17" i="6" s="1"/>
  <c r="S18" i="6"/>
  <c r="T18" i="6" s="1"/>
  <c r="J18" i="6"/>
  <c r="K18" i="6" s="1"/>
  <c r="J17" i="6"/>
  <c r="K17" i="6" s="1"/>
  <c r="Q19" i="5"/>
  <c r="R19" i="5" s="1"/>
  <c r="Q17" i="5"/>
  <c r="R17" i="5" s="1"/>
  <c r="Q18" i="5"/>
  <c r="R18" i="5" s="1"/>
  <c r="Z17" i="5"/>
  <c r="AA17" i="5" s="1"/>
  <c r="Z18" i="5"/>
  <c r="AA18" i="5" s="1"/>
  <c r="Z19" i="5"/>
  <c r="AA19" i="5" s="1"/>
  <c r="AB17" i="6"/>
  <c r="AC17" i="6" s="1"/>
  <c r="AB18" i="6"/>
  <c r="AC18" i="6" s="1"/>
  <c r="AB19" i="6"/>
  <c r="AC19" i="6" s="1"/>
  <c r="AL18" i="5"/>
  <c r="AM18" i="5" s="1"/>
  <c r="AN9" i="5"/>
  <c r="AO9" i="5" s="1"/>
  <c r="AP9" i="5" s="1"/>
  <c r="J14" i="5"/>
  <c r="K14" i="5" s="1"/>
  <c r="J9" i="5"/>
  <c r="K9" i="5" s="1"/>
  <c r="AL19" i="5"/>
  <c r="AM19" i="5" s="1"/>
  <c r="AH14" i="4"/>
  <c r="AI14" i="4" s="1"/>
  <c r="AJ14" i="4" s="1"/>
  <c r="AH9" i="4"/>
  <c r="AI9" i="4" s="1"/>
  <c r="AJ9" i="4" s="1"/>
  <c r="Y14" i="4"/>
  <c r="Z14" i="4" s="1"/>
  <c r="AA14" i="4" s="1"/>
  <c r="P14" i="4"/>
  <c r="Q14" i="4" s="1"/>
  <c r="R14" i="4" s="1"/>
  <c r="J14" i="4"/>
  <c r="Y9" i="4"/>
  <c r="Z9" i="4" s="1"/>
  <c r="AA9" i="4" s="1"/>
  <c r="P9" i="4"/>
  <c r="Q9" i="4" s="1"/>
  <c r="R9" i="4" s="1"/>
  <c r="J9" i="4"/>
  <c r="AK19" i="6" l="1"/>
  <c r="AL19" i="6" s="1"/>
  <c r="AK18" i="6"/>
  <c r="AL18" i="6" s="1"/>
  <c r="AK17" i="6"/>
  <c r="AL17" i="6" s="1"/>
  <c r="Q19" i="4"/>
  <c r="R19" i="4" s="1"/>
  <c r="Q17" i="4"/>
  <c r="R17" i="4" s="1"/>
  <c r="Q18" i="4"/>
  <c r="R18" i="4" s="1"/>
  <c r="AO24" i="5"/>
  <c r="AP24" i="5" s="1"/>
  <c r="AO23" i="5"/>
  <c r="AP23" i="5" s="1"/>
  <c r="AO22" i="5"/>
  <c r="AP22" i="5" s="1"/>
  <c r="Z17" i="4"/>
  <c r="AA17" i="4" s="1"/>
  <c r="Z18" i="4"/>
  <c r="AA18" i="4" s="1"/>
  <c r="Z19" i="4"/>
  <c r="AA19" i="4" s="1"/>
  <c r="AI18" i="4"/>
  <c r="AJ18" i="4" s="1"/>
  <c r="AI17" i="4"/>
  <c r="AJ17" i="4" s="1"/>
  <c r="AI19" i="4"/>
  <c r="AJ19" i="4" s="1"/>
  <c r="J19" i="5"/>
  <c r="K19" i="5" s="1"/>
  <c r="J18" i="5"/>
  <c r="K18" i="5" s="1"/>
  <c r="J17" i="5"/>
  <c r="K17" i="5" s="1"/>
  <c r="AL17" i="5"/>
  <c r="AM17" i="5" s="1"/>
  <c r="K9" i="4"/>
  <c r="L9" i="4" s="1"/>
  <c r="K14" i="4"/>
  <c r="L14" i="4" s="1"/>
  <c r="AK9" i="4"/>
  <c r="AL9" i="4" s="1"/>
  <c r="AK14" i="4"/>
  <c r="AL14" i="4" s="1"/>
  <c r="AM14" i="4" s="1"/>
  <c r="AL24" i="4" l="1"/>
  <c r="AM24" i="4" s="1"/>
  <c r="AL23" i="4"/>
  <c r="AM23" i="4" s="1"/>
  <c r="AL22" i="4"/>
  <c r="AM22" i="4" s="1"/>
  <c r="K19" i="4"/>
  <c r="L19" i="4" s="1"/>
  <c r="K18" i="4"/>
  <c r="L18" i="4" s="1"/>
  <c r="K17" i="4"/>
  <c r="L17" i="4" s="1"/>
  <c r="AO9" i="6"/>
  <c r="AN24" i="6" l="1"/>
  <c r="AO24" i="6" s="1"/>
  <c r="AN23" i="6"/>
  <c r="AO23" i="6" s="1"/>
  <c r="AN22" i="6"/>
  <c r="AO22" i="6" s="1"/>
</calcChain>
</file>

<file path=xl/sharedStrings.xml><?xml version="1.0" encoding="utf-8"?>
<sst xmlns="http://schemas.openxmlformats.org/spreadsheetml/2006/main" count="268" uniqueCount="108">
  <si>
    <t xml:space="preserve">Лист наблюдения  </t>
  </si>
  <si>
    <t>Образовательная область "Творчество"</t>
  </si>
  <si>
    <t>№</t>
  </si>
  <si>
    <t>Ф.И.ребенка</t>
  </si>
  <si>
    <t>Рисование</t>
  </si>
  <si>
    <t>Лепка</t>
  </si>
  <si>
    <t>Аппликация</t>
  </si>
  <si>
    <t>Музыка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</si>
  <si>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</si>
  <si>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</si>
  <si>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</si>
  <si>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</si>
  <si>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средний</t>
  </si>
  <si>
    <t>уровень</t>
  </si>
  <si>
    <t>общее</t>
  </si>
  <si>
    <t>к-во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</si>
  <si>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</si>
  <si>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</si>
  <si>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</si>
  <si>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</si>
  <si>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</si>
  <si>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</si>
  <si>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</si>
  <si>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</si>
  <si>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</si>
  <si>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</si>
  <si>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</si>
  <si>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 xml:space="preserve">Б (I уровень)  </t>
  </si>
  <si>
    <t>В (II уровень)</t>
  </si>
  <si>
    <t xml:space="preserve">результатов диагностики стартового контроля в старшей группе (от 4 лет) </t>
  </si>
  <si>
    <t>4-Т.1 умеет свободно держать в руках карандаш, фломастер и кисть во время рисования;</t>
  </si>
  <si>
    <t>4-Т.2 распознает цвета;</t>
  </si>
  <si>
    <t>4-Т.3 изображает предметы четырехугольной формы, сочетая их с округлыми формами;</t>
  </si>
  <si>
    <t>4-Т.4 создает несложные сюжетные композиции;</t>
  </si>
  <si>
    <t>4-Т.5 рисует мелом на асфальте, палочками на песке;</t>
  </si>
  <si>
    <t>4-Т.6 имеет первоначальные навыки закрашивания форм.</t>
  </si>
  <si>
    <t>4-Т.7 проявляет интерес к лепке из глины, пластилина, теста;</t>
  </si>
  <si>
    <t>4-Т.8 раскатывает прямыми и круговыми движениями ладони;</t>
  </si>
  <si>
    <t>4-Т.9 лепит различные предметы, состоящие из 1-3 частей, используя разнообразные приемы лепки (снеговик, поезд, заборчик, бусы, сережки)</t>
  </si>
  <si>
    <t>4-Т.10 владеет основными техническими навыками и умениями, необходимыми для изобразительной деятельности;</t>
  </si>
  <si>
    <t>4-Т.11 знает свойства бумаги;</t>
  </si>
  <si>
    <t>4-Т.12 раскладывает в определенной последовательности детали разной формы, величины, цвета, наклеивает полученное изображение на бумагу;</t>
  </si>
  <si>
    <t>4-Т.13 располагает предметы на бумаге разной формы, подготовленных взрослым;</t>
  </si>
  <si>
    <t>4-Т.14 участвует в составлении простейших композиций из готовых форм;</t>
  </si>
  <si>
    <t>4-Т.15 работает аккуратно: пользуется салфеткой для удаления остатков клея.</t>
  </si>
  <si>
    <t>4-Т.16 умеет слушать музыку;</t>
  </si>
  <si>
    <t xml:space="preserve">4-Т.17 различает темп музыкального произведения; </t>
  </si>
  <si>
    <t>4-Т.18 реагирует на начало и окончание мелодии;</t>
  </si>
  <si>
    <t>4-Т.19 выполняет танцевальные движения со сменой динамики по одному, в парах, имитирует движения животных;</t>
  </si>
  <si>
    <t>4-Т.20 различает и называет некоторые детские музыкальные инструменты;</t>
  </si>
  <si>
    <t>4-Т.21 эмоционально воспринимает музыкальное произведение</t>
  </si>
  <si>
    <t>4-Т.1 владеет техникой рисования;</t>
  </si>
  <si>
    <t>4-Т.2 умеет рисовать по образцу с учетом формы и пропорции;</t>
  </si>
  <si>
    <t>4-Т.3 рисует овощи-фрукты, посуду, игрушки, фигуры животных;</t>
  </si>
  <si>
    <t>4-Т.4 имеет представление об элементах казахского орнамента;</t>
  </si>
  <si>
    <t>4-Т.5 оценивает свои работы и работы других ребят</t>
  </si>
  <si>
    <t>4-Т.6 умеет лепить знакомые предметы разной формы и величины, пользуясь различными приемами;</t>
  </si>
  <si>
    <t>4-Т.7 лепит фигуру человека (части тела: голова, туловище, руки, ноги);</t>
  </si>
  <si>
    <t>4-Т.8 проявляет интерес к лепке предметов быта и образных игрушек по мотивам народного творчества;</t>
  </si>
  <si>
    <t>4-Т.9 изготавливает различные украшения стекой.</t>
  </si>
  <si>
    <t>4-Т.10 умеет правильно держать ножницы и пользоваться ими;</t>
  </si>
  <si>
    <t>4-Т.11 вырезает короткие и длинные полоски;</t>
  </si>
  <si>
    <t>4-Т.12 фигуры круглой формы;</t>
  </si>
  <si>
    <t>4-Т.13 наклеивает отдельные элементы;</t>
  </si>
  <si>
    <t>4-Т.14 умеет пользоваться клеем, салфеткой;</t>
  </si>
  <si>
    <t>4-Т.15 составляет композиции, узоры из геометрических фигур и растительные узоры на полосе.</t>
  </si>
  <si>
    <t>4-Т.16 узнает знакомые песни по мелодии или музыкальному вступлению;</t>
  </si>
  <si>
    <t>4-Т.17 умеет высказываться об их содержании;</t>
  </si>
  <si>
    <t>4-Т.18 поет протяжно, четко произносит слова;</t>
  </si>
  <si>
    <t>4-Т.19 поет мелодиями и попевками, выше и ниже, показывает движением руки;</t>
  </si>
  <si>
    <t>4-Т.20 точно передает ритм музыки;</t>
  </si>
  <si>
    <t>4-Т.21 эмоционально воспринимает танцевальный характер музыки;</t>
  </si>
  <si>
    <t>4-Т.22 умеет при хороводе перестраиваться в большой круг;</t>
  </si>
  <si>
    <t>4-Т.23 определяет жанры музыки;</t>
  </si>
  <si>
    <t>4-Т.24 узнает музыкальные игрушки и инструменты.</t>
  </si>
  <si>
    <t>4-Т.2 умеет изображать предметы по образцу с учетом форм, цвета</t>
  </si>
  <si>
    <t>4-Т.3 изображает предметы и фигурки животных;</t>
  </si>
  <si>
    <t>4-Т.4 владеет навыками рисования сюжетной композиции;</t>
  </si>
  <si>
    <t>4-Т.5 использует элементы казахского орнамента.</t>
  </si>
  <si>
    <t>4-Т.6 владеет техникой лепки стекой;</t>
  </si>
  <si>
    <t>4-Т.7 умеет применять разные способы лепки животных;</t>
  </si>
  <si>
    <t>4-Т.8 создает сюжетные композиции на темы сказок и окружающей жизни;</t>
  </si>
  <si>
    <t>4-Т.9 участвует в коллективной работе, проявляет интерес к лепке предметов быта;</t>
  </si>
  <si>
    <t>4-Т.10 владеет навыками лепки посуды по мотивам народных изделий;</t>
  </si>
  <si>
    <t>4-Т.11 эмоционально воспринимает красоту окружающего мира.</t>
  </si>
  <si>
    <t>4-Т.12 умеет правильно держать ножницы и действовать ими;</t>
  </si>
  <si>
    <t>4-Т.13 раскладывает и наклеивает предметы, состоящие из отдельных частей;</t>
  </si>
  <si>
    <t>4-Т.14 умеет составлять узоры из растительных и геометрических форм, элементов казахского орнамента, чередует их, последовательно наклеивает;</t>
  </si>
  <si>
    <t>4-Т.15 участвует в выполнении коллективных работ;</t>
  </si>
  <si>
    <t>4-Т.16 имеет представление об изготовлении панно, выполнении декоративных композиций по замыслу;</t>
  </si>
  <si>
    <t>4-Т.17 имеет представление о видах изобразительного искусства, как живопись, скульптура, народное искусство.</t>
  </si>
  <si>
    <t>4-Т.18 узнает песни по мелодии, высказывается об их содержании;</t>
  </si>
  <si>
    <t>4-Т.19 поет протяжно, четко произносит слова, знакомые песни без сопровождения и с сопровождением;</t>
  </si>
  <si>
    <t>4-Т.20 начинает и заканчивает пение одновременно;</t>
  </si>
  <si>
    <t>4-Т.21 выполняет движения, отвечающие характеру музыки, самостоятельно меняя их в соответствии с формой музыкального произведения;</t>
  </si>
  <si>
    <t xml:space="preserve">результатов диагностики промежуточного контроля в старшей группе (от 4 лет) </t>
  </si>
  <si>
    <t xml:space="preserve">результатов диагностики итогового контроля в старшей группе (от 4 лет) </t>
  </si>
  <si>
    <t xml:space="preserve">4-Т.22 двигается под незнакомую музыку, передавая ее основное настроение; </t>
  </si>
  <si>
    <t>4-Т.23 инсценирует песни, хороводы</t>
  </si>
  <si>
    <t xml:space="preserve">Учебный год: _2021-2022     Группа:разновозрастная      Дата проведения:сентябрь, 2021 </t>
  </si>
  <si>
    <t>Учебный год: _2021-2022       Группа:разновозрастная       Дата проведения:январь, 2022 г.</t>
  </si>
  <si>
    <t>Учебный год:2021-2022      Группа:_разновозрастная     Дата проведения:май, 2022 г.</t>
  </si>
  <si>
    <t>Абрамова София</t>
  </si>
  <si>
    <t xml:space="preserve">Ақылбекқызы Айзере </t>
  </si>
  <si>
    <t xml:space="preserve">Исабеков Асад </t>
  </si>
  <si>
    <t>Рахменов Шамиль</t>
  </si>
  <si>
    <t xml:space="preserve">Рахмуллаева Анель </t>
  </si>
  <si>
    <t>Хилько Наталья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</si>
</sst>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0" xfId="0" applyBorder="1"/>
    <xf numFmtId="0" fontId="2" fillId="2" borderId="1" xfId="0" applyFont="1" applyFill="1" applyBorder="1"/>
    <xf numFmtId="0" fontId="1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78"/>
  <sheetViews>
    <sheetView topLeftCell="G7" zoomScale="70" zoomScaleNormal="70" workbookViewId="0">
      <selection activeCell="AB16" sqref="AB16:AH16"/>
    </sheetView>
  </sheetViews>
  <sheetFormatPr defaultRowHeight="15" x14ac:dyDescent="0.25"/>
  <cols>
    <col min="2" max="2" width="4.140625" customWidth="1"/>
    <col min="3" max="3" width="22.140625" customWidth="1"/>
    <col min="4" max="4" width="8.28515625" customWidth="1"/>
    <col min="5" max="5" width="4" customWidth="1"/>
    <col min="6" max="6" width="8" customWidth="1"/>
    <col min="7" max="7" width="5.140625" customWidth="1"/>
    <col min="8" max="8" width="5.7109375" customWidth="1"/>
    <col min="9" max="9" width="5.42578125" customWidth="1"/>
    <col min="10" max="10" width="5" customWidth="1"/>
    <col min="11" max="11" width="6.140625" customWidth="1"/>
    <col min="12" max="12" width="9.140625" customWidth="1"/>
    <col min="13" max="13" width="5.5703125" customWidth="1"/>
    <col min="14" max="14" width="5.7109375" customWidth="1"/>
    <col min="15" max="15" width="12.5703125" customWidth="1"/>
    <col min="16" max="16" width="3.5703125" customWidth="1"/>
    <col min="17" max="17" width="5" customWidth="1"/>
    <col min="18" max="18" width="9.42578125" customWidth="1"/>
    <col min="19" max="19" width="8.28515625" customWidth="1"/>
    <col min="20" max="20" width="3.85546875" customWidth="1"/>
    <col min="21" max="21" width="11.7109375" customWidth="1"/>
    <col min="22" max="22" width="6.5703125" customWidth="1"/>
    <col min="23" max="23" width="5.5703125" customWidth="1"/>
    <col min="24" max="24" width="7.42578125" customWidth="1"/>
    <col min="25" max="25" width="4" customWidth="1"/>
    <col min="26" max="26" width="6" customWidth="1"/>
    <col min="27" max="27" width="11.85546875" customWidth="1"/>
    <col min="28" max="28" width="4.28515625" customWidth="1"/>
    <col min="29" max="29" width="6.42578125" customWidth="1"/>
    <col min="30" max="30" width="5.5703125" customWidth="1"/>
    <col min="31" max="31" width="8.5703125" customWidth="1"/>
    <col min="32" max="32" width="5.7109375" customWidth="1"/>
    <col min="33" max="33" width="7.140625" customWidth="1"/>
    <col min="34" max="35" width="4.7109375" customWidth="1"/>
    <col min="36" max="36" width="9.42578125" customWidth="1"/>
    <col min="39" max="39" width="10.5703125" customWidth="1"/>
  </cols>
  <sheetData>
    <row r="2" spans="1:43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</row>
    <row r="3" spans="1:43" x14ac:dyDescent="0.25">
      <c r="A3" s="15" t="s">
        <v>29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</row>
    <row r="4" spans="1:43" ht="15" customHeight="1" x14ac:dyDescent="0.25">
      <c r="A4" s="15" t="s">
        <v>99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6" spans="1:43" x14ac:dyDescent="0.25">
      <c r="B6" s="16" t="s">
        <v>1</v>
      </c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6"/>
      <c r="AL6" s="16"/>
      <c r="AM6" s="16"/>
    </row>
    <row r="7" spans="1:43" ht="38.25" customHeight="1" x14ac:dyDescent="0.25">
      <c r="B7" s="18" t="s">
        <v>2</v>
      </c>
      <c r="C7" s="19" t="s">
        <v>3</v>
      </c>
      <c r="D7" s="18" t="s">
        <v>4</v>
      </c>
      <c r="E7" s="18"/>
      <c r="F7" s="18"/>
      <c r="G7" s="18"/>
      <c r="H7" s="18"/>
      <c r="I7" s="18"/>
      <c r="J7" s="21" t="s">
        <v>14</v>
      </c>
      <c r="K7" s="26" t="s">
        <v>12</v>
      </c>
      <c r="L7" s="38" t="s">
        <v>13</v>
      </c>
      <c r="M7" s="20" t="s">
        <v>5</v>
      </c>
      <c r="N7" s="20"/>
      <c r="O7" s="20"/>
      <c r="P7" s="21" t="s">
        <v>14</v>
      </c>
      <c r="Q7" s="26" t="s">
        <v>12</v>
      </c>
      <c r="R7" s="38" t="s">
        <v>13</v>
      </c>
      <c r="S7" s="20" t="s">
        <v>6</v>
      </c>
      <c r="T7" s="20"/>
      <c r="U7" s="20"/>
      <c r="V7" s="20"/>
      <c r="W7" s="20"/>
      <c r="X7" s="20"/>
      <c r="Y7" s="21" t="s">
        <v>14</v>
      </c>
      <c r="Z7" s="26" t="s">
        <v>12</v>
      </c>
      <c r="AA7" s="38" t="s">
        <v>13</v>
      </c>
      <c r="AB7" s="20" t="s">
        <v>7</v>
      </c>
      <c r="AC7" s="20"/>
      <c r="AD7" s="20"/>
      <c r="AE7" s="20"/>
      <c r="AF7" s="20"/>
      <c r="AG7" s="20"/>
      <c r="AH7" s="21" t="s">
        <v>14</v>
      </c>
      <c r="AI7" s="26" t="s">
        <v>12</v>
      </c>
      <c r="AJ7" s="38" t="s">
        <v>13</v>
      </c>
      <c r="AK7" s="22" t="s">
        <v>8</v>
      </c>
      <c r="AL7" s="24" t="s">
        <v>9</v>
      </c>
      <c r="AM7" s="25" t="s">
        <v>10</v>
      </c>
    </row>
    <row r="8" spans="1:43" ht="225" customHeight="1" x14ac:dyDescent="0.25">
      <c r="B8" s="18"/>
      <c r="C8" s="18"/>
      <c r="D8" s="14" t="s">
        <v>30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35</v>
      </c>
      <c r="J8" s="21"/>
      <c r="K8" s="26"/>
      <c r="L8" s="38"/>
      <c r="M8" s="14" t="s">
        <v>36</v>
      </c>
      <c r="N8" s="14" t="s">
        <v>37</v>
      </c>
      <c r="O8" s="14" t="s">
        <v>38</v>
      </c>
      <c r="P8" s="21"/>
      <c r="Q8" s="26"/>
      <c r="R8" s="38"/>
      <c r="S8" s="14" t="s">
        <v>39</v>
      </c>
      <c r="T8" s="14" t="s">
        <v>40</v>
      </c>
      <c r="U8" s="14" t="s">
        <v>41</v>
      </c>
      <c r="V8" s="14" t="s">
        <v>42</v>
      </c>
      <c r="W8" s="14" t="s">
        <v>43</v>
      </c>
      <c r="X8" s="14" t="s">
        <v>44</v>
      </c>
      <c r="Y8" s="21"/>
      <c r="Z8" s="26"/>
      <c r="AA8" s="38"/>
      <c r="AB8" s="14" t="s">
        <v>45</v>
      </c>
      <c r="AC8" s="14" t="s">
        <v>46</v>
      </c>
      <c r="AD8" s="14" t="s">
        <v>47</v>
      </c>
      <c r="AE8" s="14" t="s">
        <v>48</v>
      </c>
      <c r="AF8" s="14" t="s">
        <v>49</v>
      </c>
      <c r="AG8" s="14" t="s">
        <v>50</v>
      </c>
      <c r="AH8" s="21"/>
      <c r="AI8" s="26"/>
      <c r="AJ8" s="38"/>
      <c r="AK8" s="23"/>
      <c r="AL8" s="24"/>
      <c r="AM8" s="25"/>
    </row>
    <row r="9" spans="1:43" x14ac:dyDescent="0.25">
      <c r="B9" s="1">
        <v>1</v>
      </c>
      <c r="C9" s="1" t="s">
        <v>102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5">
        <f>SUM(D9:I9)</f>
        <v>6</v>
      </c>
      <c r="K9" s="7">
        <f>J9/6</f>
        <v>1</v>
      </c>
      <c r="L9" s="13" t="str">
        <f>IF(D9="","",VLOOKUP(K9,$J$76:$K$78,2,TRUE))</f>
        <v>І ур</v>
      </c>
      <c r="M9" s="1">
        <v>2</v>
      </c>
      <c r="N9" s="1">
        <v>2</v>
      </c>
      <c r="O9" s="1">
        <v>1</v>
      </c>
      <c r="P9" s="5">
        <f>SUM(M9:O9)</f>
        <v>5</v>
      </c>
      <c r="Q9" s="7">
        <f>P9/3</f>
        <v>1.6666666666666667</v>
      </c>
      <c r="R9" s="13" t="str">
        <f>IF(M9="","",VLOOKUP(Q9,$J$76:$K$78,2,TRUE))</f>
        <v>ІІ ур</v>
      </c>
      <c r="S9" s="1">
        <v>2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5">
        <f>SUM(S9:X9)</f>
        <v>7</v>
      </c>
      <c r="Z9" s="7">
        <f>Y9/6</f>
        <v>1.1666666666666667</v>
      </c>
      <c r="AA9" s="13" t="str">
        <f>IF(S9="","",VLOOKUP(Z9,$J$76:$K$78,2,TRUE))</f>
        <v>І ур</v>
      </c>
      <c r="AB9" s="1">
        <v>2</v>
      </c>
      <c r="AC9" s="1">
        <v>2</v>
      </c>
      <c r="AD9" s="1">
        <v>1</v>
      </c>
      <c r="AE9" s="1">
        <v>1</v>
      </c>
      <c r="AF9" s="1">
        <v>1</v>
      </c>
      <c r="AG9" s="1">
        <v>2</v>
      </c>
      <c r="AH9" s="5">
        <f>SUM(AB9:AG9)</f>
        <v>9</v>
      </c>
      <c r="AI9" s="7">
        <f>AH9/6</f>
        <v>1.5</v>
      </c>
      <c r="AJ9" s="13" t="str">
        <f>IF(AB9="","",VLOOKUP(AI9,$J$76:$K$78,2,TRUE))</f>
        <v>І ур</v>
      </c>
      <c r="AK9" s="6">
        <f>J9+P9+Y9+AH9</f>
        <v>27</v>
      </c>
      <c r="AL9" s="8">
        <f>AK9/21</f>
        <v>1.2857142857142858</v>
      </c>
      <c r="AM9" s="13" t="str">
        <f>IF(AE9="","",VLOOKUP(AL9,$J$76:$K$78,2,TRUE))</f>
        <v>І ур</v>
      </c>
    </row>
    <row r="10" spans="1:43" x14ac:dyDescent="0.25">
      <c r="B10" s="1">
        <v>2</v>
      </c>
      <c r="C10" s="1" t="s">
        <v>103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5">
        <f>SUM(D10:I10)</f>
        <v>6</v>
      </c>
      <c r="K10" s="7">
        <v>1</v>
      </c>
      <c r="L10" s="13" t="s">
        <v>16</v>
      </c>
      <c r="M10" s="1">
        <v>2</v>
      </c>
      <c r="N10" s="1">
        <v>1</v>
      </c>
      <c r="O10" s="1">
        <v>2</v>
      </c>
      <c r="P10" s="5">
        <f>SUM(M10:O10)</f>
        <v>5</v>
      </c>
      <c r="Q10" s="7">
        <v>1.67</v>
      </c>
      <c r="R10" s="13" t="str">
        <f t="shared" ref="R10:R13" si="0">IF(M10="","",VLOOKUP(Q10,$J$76:$K$78,2,TRUE))</f>
        <v>ІІ ур</v>
      </c>
      <c r="S10" s="1">
        <v>2</v>
      </c>
      <c r="T10" s="1">
        <v>1</v>
      </c>
      <c r="U10" s="1">
        <v>1</v>
      </c>
      <c r="V10" s="1">
        <v>1</v>
      </c>
      <c r="W10" s="1">
        <v>2</v>
      </c>
      <c r="X10" s="1">
        <v>1</v>
      </c>
      <c r="Y10" s="5">
        <f>SUM(S10:X10)</f>
        <v>8</v>
      </c>
      <c r="Z10" s="7">
        <v>1.33</v>
      </c>
      <c r="AA10" s="13" t="str">
        <f t="shared" ref="AA10:AA13" si="1">IF(S10="","",VLOOKUP(Z10,$J$76:$K$78,2,TRUE))</f>
        <v>І ур</v>
      </c>
      <c r="AB10" s="1">
        <v>2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5">
        <f>SUM(AB10:AG10)</f>
        <v>7</v>
      </c>
      <c r="AI10" s="7">
        <v>1.1599999999999999</v>
      </c>
      <c r="AJ10" s="13" t="str">
        <f t="shared" ref="AJ10:AJ13" si="2">IF(AB10="","",VLOOKUP(AI10,$J$76:$K$78,2,TRUE))</f>
        <v>І ур</v>
      </c>
      <c r="AK10" s="6">
        <v>26</v>
      </c>
      <c r="AL10" s="8">
        <v>1.2380949999999999</v>
      </c>
      <c r="AM10" s="13" t="s">
        <v>16</v>
      </c>
    </row>
    <row r="11" spans="1:43" x14ac:dyDescent="0.25">
      <c r="B11" s="1">
        <v>3</v>
      </c>
      <c r="C11" s="1" t="s">
        <v>104</v>
      </c>
      <c r="D11" s="1">
        <v>1</v>
      </c>
      <c r="E11" s="1">
        <v>1</v>
      </c>
      <c r="F11" s="1">
        <v>2</v>
      </c>
      <c r="G11" s="1">
        <v>1</v>
      </c>
      <c r="H11" s="1">
        <v>1</v>
      </c>
      <c r="I11" s="1">
        <v>2</v>
      </c>
      <c r="J11" s="5">
        <f>SUM(D11:I11)</f>
        <v>8</v>
      </c>
      <c r="K11" s="7">
        <v>1.33</v>
      </c>
      <c r="L11" s="13" t="s">
        <v>16</v>
      </c>
      <c r="M11" s="1">
        <v>1</v>
      </c>
      <c r="N11" s="1">
        <v>2</v>
      </c>
      <c r="O11" s="1">
        <v>1</v>
      </c>
      <c r="P11" s="5">
        <f>SUM(M11:O11)</f>
        <v>4</v>
      </c>
      <c r="Q11" s="7">
        <v>1.33</v>
      </c>
      <c r="R11" s="13" t="str">
        <f t="shared" si="0"/>
        <v>І ур</v>
      </c>
      <c r="S11" s="1">
        <v>2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5">
        <f>SUM(S11:X11)</f>
        <v>7</v>
      </c>
      <c r="Z11" s="7">
        <v>1.17</v>
      </c>
      <c r="AA11" s="13" t="str">
        <f t="shared" si="1"/>
        <v>І ур</v>
      </c>
      <c r="AB11" s="1">
        <v>2</v>
      </c>
      <c r="AC11" s="1">
        <v>1</v>
      </c>
      <c r="AD11" s="1">
        <v>1</v>
      </c>
      <c r="AE11" s="1">
        <v>1</v>
      </c>
      <c r="AF11" s="1">
        <v>2</v>
      </c>
      <c r="AG11" s="1">
        <v>1</v>
      </c>
      <c r="AH11" s="5">
        <f>SUM(AB11:AG11)</f>
        <v>8</v>
      </c>
      <c r="AI11" s="7">
        <v>1.33</v>
      </c>
      <c r="AJ11" s="13" t="str">
        <f t="shared" si="2"/>
        <v>І ур</v>
      </c>
      <c r="AK11" s="6">
        <v>27</v>
      </c>
      <c r="AL11" s="8">
        <f>AK11/21</f>
        <v>1.2857142857142858</v>
      </c>
      <c r="AM11" s="13" t="s">
        <v>16</v>
      </c>
    </row>
    <row r="12" spans="1:43" x14ac:dyDescent="0.25">
      <c r="B12" s="1">
        <v>4</v>
      </c>
      <c r="C12" s="1" t="s">
        <v>105</v>
      </c>
      <c r="D12" s="1">
        <v>1</v>
      </c>
      <c r="E12" s="1">
        <v>2</v>
      </c>
      <c r="F12" s="1">
        <v>2</v>
      </c>
      <c r="G12" s="1">
        <v>1</v>
      </c>
      <c r="H12" s="1">
        <v>1</v>
      </c>
      <c r="I12" s="1">
        <v>1</v>
      </c>
      <c r="J12" s="5">
        <f>SUM(D12:I12)</f>
        <v>8</v>
      </c>
      <c r="K12" s="7">
        <v>1.33</v>
      </c>
      <c r="L12" s="13" t="s">
        <v>16</v>
      </c>
      <c r="M12" s="1">
        <v>2</v>
      </c>
      <c r="N12" s="1">
        <v>1</v>
      </c>
      <c r="O12" s="1">
        <v>1</v>
      </c>
      <c r="P12" s="5">
        <f>SUM(M12:O12)</f>
        <v>4</v>
      </c>
      <c r="Q12" s="7">
        <v>1.33</v>
      </c>
      <c r="R12" s="13" t="str">
        <f t="shared" si="0"/>
        <v>І ур</v>
      </c>
      <c r="S12" s="1">
        <v>1</v>
      </c>
      <c r="T12" s="1">
        <v>2</v>
      </c>
      <c r="U12" s="1">
        <v>1</v>
      </c>
      <c r="V12" s="1">
        <v>1</v>
      </c>
      <c r="W12" s="1">
        <v>1</v>
      </c>
      <c r="X12" s="1">
        <v>1</v>
      </c>
      <c r="Y12" s="5">
        <f>SUM(S12:X12)</f>
        <v>7</v>
      </c>
      <c r="Z12" s="7">
        <v>1.17</v>
      </c>
      <c r="AA12" s="13" t="str">
        <f t="shared" si="1"/>
        <v>І ур</v>
      </c>
      <c r="AB12" s="1">
        <v>2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5">
        <f>SUM(AB12:AG12)</f>
        <v>7</v>
      </c>
      <c r="AI12" s="7">
        <v>1.1599999999999999</v>
      </c>
      <c r="AJ12" s="13" t="str">
        <f t="shared" si="2"/>
        <v>І ур</v>
      </c>
      <c r="AK12" s="6">
        <v>26</v>
      </c>
      <c r="AL12" s="8">
        <v>1.2380949999999999</v>
      </c>
      <c r="AM12" s="13" t="s">
        <v>16</v>
      </c>
    </row>
    <row r="13" spans="1:43" x14ac:dyDescent="0.25">
      <c r="B13" s="1">
        <v>5</v>
      </c>
      <c r="C13" s="1" t="s">
        <v>106</v>
      </c>
      <c r="D13" s="1">
        <v>1</v>
      </c>
      <c r="E13" s="1">
        <v>2</v>
      </c>
      <c r="F13" s="1">
        <v>1</v>
      </c>
      <c r="G13" s="1">
        <v>1</v>
      </c>
      <c r="H13" s="1">
        <v>1</v>
      </c>
      <c r="I13" s="1">
        <v>1</v>
      </c>
      <c r="J13" s="5">
        <f>SUM(D13:I13)</f>
        <v>7</v>
      </c>
      <c r="K13" s="7">
        <v>1.1599999999999999</v>
      </c>
      <c r="L13" s="13" t="s">
        <v>16</v>
      </c>
      <c r="M13" s="1">
        <v>2</v>
      </c>
      <c r="N13" s="1">
        <v>2</v>
      </c>
      <c r="O13" s="1">
        <v>1</v>
      </c>
      <c r="P13" s="5">
        <f>SUM(M13:O13)</f>
        <v>5</v>
      </c>
      <c r="Q13" s="7">
        <v>1.67</v>
      </c>
      <c r="R13" s="13" t="str">
        <f t="shared" si="0"/>
        <v>ІІ ур</v>
      </c>
      <c r="S13" s="1">
        <v>1</v>
      </c>
      <c r="T13" s="1">
        <v>2</v>
      </c>
      <c r="U13" s="1">
        <v>1</v>
      </c>
      <c r="V13" s="1">
        <v>1</v>
      </c>
      <c r="W13" s="1">
        <v>1</v>
      </c>
      <c r="X13" s="1">
        <v>1</v>
      </c>
      <c r="Y13" s="5">
        <f>SUM(S13:X13)</f>
        <v>7</v>
      </c>
      <c r="Z13" s="7">
        <v>1.17</v>
      </c>
      <c r="AA13" s="13" t="str">
        <f t="shared" si="1"/>
        <v>І ур</v>
      </c>
      <c r="AB13" s="1">
        <v>1</v>
      </c>
      <c r="AC13" s="1">
        <v>2</v>
      </c>
      <c r="AD13" s="1">
        <v>1</v>
      </c>
      <c r="AE13" s="1">
        <v>1</v>
      </c>
      <c r="AF13" s="1">
        <v>1</v>
      </c>
      <c r="AG13" s="1">
        <v>1</v>
      </c>
      <c r="AH13" s="5">
        <f>SUM(AB13:AG13)</f>
        <v>7</v>
      </c>
      <c r="AI13" s="7">
        <v>1.1599999999999999</v>
      </c>
      <c r="AJ13" s="13" t="str">
        <f t="shared" si="2"/>
        <v>І ур</v>
      </c>
      <c r="AK13" s="6">
        <v>26</v>
      </c>
      <c r="AL13" s="8">
        <v>1.2380949999999999</v>
      </c>
      <c r="AM13" s="13" t="s">
        <v>16</v>
      </c>
    </row>
    <row r="14" spans="1:43" x14ac:dyDescent="0.25">
      <c r="B14" s="1">
        <v>6</v>
      </c>
      <c r="C14" s="1" t="s">
        <v>107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1</v>
      </c>
      <c r="J14" s="5">
        <f t="shared" ref="J14" si="3">SUM(D14:I14)</f>
        <v>11</v>
      </c>
      <c r="K14" s="7">
        <f t="shared" ref="K14" si="4">J14/6</f>
        <v>1.8333333333333333</v>
      </c>
      <c r="L14" s="13" t="str">
        <f>IF(D14="","",VLOOKUP(K14,$J$76:$K$78,2,TRUE))</f>
        <v>ІІ ур</v>
      </c>
      <c r="M14" s="1">
        <v>2</v>
      </c>
      <c r="N14" s="1">
        <v>2</v>
      </c>
      <c r="O14" s="1">
        <v>2</v>
      </c>
      <c r="P14" s="5">
        <f t="shared" ref="P14" si="5">SUM(M14:O14)</f>
        <v>6</v>
      </c>
      <c r="Q14" s="7">
        <f t="shared" ref="Q14" si="6">P14/3</f>
        <v>2</v>
      </c>
      <c r="R14" s="13" t="str">
        <f>IF(M14="","",VLOOKUP(Q14,$J$76:$K$78,2,TRUE))</f>
        <v>ІІ ур</v>
      </c>
      <c r="S14" s="1">
        <v>2</v>
      </c>
      <c r="T14" s="1">
        <v>1</v>
      </c>
      <c r="U14" s="1">
        <v>2</v>
      </c>
      <c r="V14" s="1">
        <v>1</v>
      </c>
      <c r="W14" s="1">
        <v>2</v>
      </c>
      <c r="X14" s="1">
        <v>2</v>
      </c>
      <c r="Y14" s="5">
        <f t="shared" ref="Y14" si="7">SUM(S14:X14)</f>
        <v>10</v>
      </c>
      <c r="Z14" s="7">
        <f t="shared" ref="Z14" si="8">Y14/6</f>
        <v>1.6666666666666667</v>
      </c>
      <c r="AA14" s="13" t="str">
        <f>IF(S14="","",VLOOKUP(Z14,$J$76:$K$78,2,TRUE))</f>
        <v>ІІ ур</v>
      </c>
      <c r="AB14" s="1">
        <v>2</v>
      </c>
      <c r="AC14" s="1">
        <v>2</v>
      </c>
      <c r="AD14" s="1">
        <v>2</v>
      </c>
      <c r="AE14" s="1">
        <v>1</v>
      </c>
      <c r="AF14" s="1">
        <v>2</v>
      </c>
      <c r="AG14" s="1">
        <v>2</v>
      </c>
      <c r="AH14" s="5">
        <f t="shared" ref="AH14" si="9">SUM(AB14:AG14)</f>
        <v>11</v>
      </c>
      <c r="AI14" s="7">
        <f t="shared" ref="AI14" si="10">AH14/6</f>
        <v>1.8333333333333333</v>
      </c>
      <c r="AJ14" s="13" t="str">
        <f>IF(AB14="","",VLOOKUP(AI14,$J$76:$K$78,2,TRUE))</f>
        <v>ІІ ур</v>
      </c>
      <c r="AK14" s="6">
        <f t="shared" ref="AK14" si="11">J14+P14+Y14+AH14</f>
        <v>38</v>
      </c>
      <c r="AL14" s="8">
        <f t="shared" ref="AL14" si="12">AK14/21</f>
        <v>1.8095238095238095</v>
      </c>
      <c r="AM14" s="13" t="str">
        <f>IF(AE14="","",VLOOKUP(AL14,$J$76:$K$78,2,TRUE))</f>
        <v>ІІ ур</v>
      </c>
    </row>
    <row r="15" spans="1:43" x14ac:dyDescent="0.25">
      <c r="B15" s="29"/>
      <c r="C15" s="29"/>
      <c r="D15" s="35"/>
      <c r="E15" s="36"/>
      <c r="F15" s="36"/>
      <c r="G15" s="36"/>
      <c r="H15" s="36"/>
      <c r="I15" s="36"/>
      <c r="J15" s="37"/>
      <c r="K15" s="1" t="s">
        <v>15</v>
      </c>
      <c r="L15" s="11" t="s">
        <v>11</v>
      </c>
      <c r="M15" s="35"/>
      <c r="N15" s="36"/>
      <c r="O15" s="36"/>
      <c r="P15" s="37"/>
      <c r="Q15" s="1" t="s">
        <v>15</v>
      </c>
      <c r="R15" s="11" t="s">
        <v>11</v>
      </c>
      <c r="S15" s="35"/>
      <c r="T15" s="36"/>
      <c r="U15" s="36"/>
      <c r="V15" s="36"/>
      <c r="W15" s="36"/>
      <c r="X15" s="36"/>
      <c r="Y15" s="37"/>
      <c r="Z15" s="1" t="s">
        <v>15</v>
      </c>
      <c r="AA15" s="11" t="s">
        <v>11</v>
      </c>
      <c r="AB15" s="35">
        <f>SUM(AB10:AB11)</f>
        <v>4</v>
      </c>
      <c r="AC15" s="36"/>
      <c r="AD15" s="36"/>
      <c r="AE15" s="36"/>
      <c r="AF15" s="36"/>
      <c r="AG15" s="36"/>
      <c r="AH15" s="37"/>
      <c r="AI15" s="1" t="s">
        <v>15</v>
      </c>
      <c r="AJ15" s="11" t="s">
        <v>11</v>
      </c>
      <c r="AK15" s="2"/>
      <c r="AL15" s="2"/>
      <c r="AM15" s="2"/>
    </row>
    <row r="16" spans="1:43" x14ac:dyDescent="0.25">
      <c r="B16" s="30"/>
      <c r="C16" s="30"/>
      <c r="D16" s="35" t="s">
        <v>19</v>
      </c>
      <c r="E16" s="36"/>
      <c r="F16" s="36"/>
      <c r="G16" s="36"/>
      <c r="H16" s="36"/>
      <c r="I16" s="36"/>
      <c r="J16" s="37"/>
      <c r="K16" s="10">
        <f>COUNTA(C9:C14)</f>
        <v>6</v>
      </c>
      <c r="L16" s="10">
        <v>100</v>
      </c>
      <c r="M16" s="35" t="s">
        <v>19</v>
      </c>
      <c r="N16" s="36"/>
      <c r="O16" s="36"/>
      <c r="P16" s="37"/>
      <c r="Q16" s="10">
        <f>COUNTA(C9:C14)</f>
        <v>6</v>
      </c>
      <c r="R16" s="10">
        <v>100</v>
      </c>
      <c r="S16" s="35" t="s">
        <v>19</v>
      </c>
      <c r="T16" s="36"/>
      <c r="U16" s="36"/>
      <c r="V16" s="36"/>
      <c r="W16" s="36"/>
      <c r="X16" s="36"/>
      <c r="Y16" s="37"/>
      <c r="Z16" s="10">
        <f>COUNTA(C9:C14)</f>
        <v>6</v>
      </c>
      <c r="AA16" s="10">
        <v>100</v>
      </c>
      <c r="AB16" s="35" t="s">
        <v>19</v>
      </c>
      <c r="AC16" s="36"/>
      <c r="AD16" s="36"/>
      <c r="AE16" s="36"/>
      <c r="AF16" s="36"/>
      <c r="AG16" s="36"/>
      <c r="AH16" s="37"/>
      <c r="AI16" s="10">
        <f>COUNTA(C9:C14)</f>
        <v>6</v>
      </c>
      <c r="AJ16" s="10">
        <v>100</v>
      </c>
      <c r="AK16" s="2"/>
      <c r="AL16" s="2"/>
      <c r="AM16" s="2"/>
    </row>
    <row r="17" spans="1:39" x14ac:dyDescent="0.25">
      <c r="B17" s="30"/>
      <c r="C17" s="30"/>
      <c r="D17" s="35" t="s">
        <v>24</v>
      </c>
      <c r="E17" s="36"/>
      <c r="F17" s="36"/>
      <c r="G17" s="36"/>
      <c r="H17" s="36"/>
      <c r="I17" s="36"/>
      <c r="J17" s="37"/>
      <c r="K17" s="12">
        <f>COUNTIF(L9:L14,"І ур")</f>
        <v>5</v>
      </c>
      <c r="L17" s="3">
        <f>(K17/K16)*100</f>
        <v>83.333333333333343</v>
      </c>
      <c r="M17" s="35" t="s">
        <v>24</v>
      </c>
      <c r="N17" s="36"/>
      <c r="O17" s="36"/>
      <c r="P17" s="37"/>
      <c r="Q17" s="12">
        <f>COUNTIF(R9:R14,"І ур")</f>
        <v>2</v>
      </c>
      <c r="R17" s="3">
        <f>(Q17/Q16)*100</f>
        <v>33.333333333333329</v>
      </c>
      <c r="S17" s="35" t="s">
        <v>24</v>
      </c>
      <c r="T17" s="36"/>
      <c r="U17" s="36"/>
      <c r="V17" s="36"/>
      <c r="W17" s="36"/>
      <c r="X17" s="36"/>
      <c r="Y17" s="37"/>
      <c r="Z17" s="12">
        <f>COUNTIF(AA9:AA14,"І ур")</f>
        <v>5</v>
      </c>
      <c r="AA17" s="3">
        <f>(Z17/Z16)*100</f>
        <v>83.333333333333343</v>
      </c>
      <c r="AB17" s="35" t="s">
        <v>24</v>
      </c>
      <c r="AC17" s="36"/>
      <c r="AD17" s="36"/>
      <c r="AE17" s="36"/>
      <c r="AF17" s="36"/>
      <c r="AG17" s="36"/>
      <c r="AH17" s="37"/>
      <c r="AI17" s="12">
        <f>COUNTIF(AJ9:AJ14,"І ур")</f>
        <v>5</v>
      </c>
      <c r="AJ17" s="3">
        <f>(AI17/AI16)*100</f>
        <v>83.333333333333343</v>
      </c>
      <c r="AK17" s="2"/>
      <c r="AL17" s="2"/>
      <c r="AM17" s="2"/>
    </row>
    <row r="18" spans="1:39" x14ac:dyDescent="0.25">
      <c r="B18" s="30"/>
      <c r="C18" s="30"/>
      <c r="D18" s="35" t="s">
        <v>25</v>
      </c>
      <c r="E18" s="36"/>
      <c r="F18" s="36"/>
      <c r="G18" s="36"/>
      <c r="H18" s="36"/>
      <c r="I18" s="36"/>
      <c r="J18" s="37"/>
      <c r="K18" s="12">
        <f>COUNTIF(L9:L14,"ІІ ур")</f>
        <v>1</v>
      </c>
      <c r="L18" s="3">
        <f>(K18/K16)*100</f>
        <v>16.666666666666664</v>
      </c>
      <c r="M18" s="35" t="s">
        <v>25</v>
      </c>
      <c r="N18" s="36"/>
      <c r="O18" s="36"/>
      <c r="P18" s="37"/>
      <c r="Q18" s="12">
        <f>COUNTIF(R9:R14,"ІІ ур")</f>
        <v>4</v>
      </c>
      <c r="R18" s="3">
        <f>(Q18/Q16)*100</f>
        <v>66.666666666666657</v>
      </c>
      <c r="S18" s="35" t="s">
        <v>25</v>
      </c>
      <c r="T18" s="36"/>
      <c r="U18" s="36"/>
      <c r="V18" s="36"/>
      <c r="W18" s="36"/>
      <c r="X18" s="36"/>
      <c r="Y18" s="37"/>
      <c r="Z18" s="12">
        <f>COUNTIF(AA9:AA14,"ІІ ур")</f>
        <v>1</v>
      </c>
      <c r="AA18" s="3">
        <f>(Z18/Z16)*100</f>
        <v>16.666666666666664</v>
      </c>
      <c r="AB18" s="35" t="s">
        <v>25</v>
      </c>
      <c r="AC18" s="36"/>
      <c r="AD18" s="36"/>
      <c r="AE18" s="36"/>
      <c r="AF18" s="36"/>
      <c r="AG18" s="36"/>
      <c r="AH18" s="37"/>
      <c r="AI18" s="12">
        <f>COUNTIF(AJ9:AJ14,"ІІ ур")</f>
        <v>1</v>
      </c>
      <c r="AJ18" s="3">
        <f>(AI18/AI16)*100</f>
        <v>16.666666666666664</v>
      </c>
      <c r="AK18" s="2"/>
      <c r="AL18" s="2"/>
      <c r="AM18" s="2"/>
    </row>
    <row r="19" spans="1:39" x14ac:dyDescent="0.25">
      <c r="B19" s="30"/>
      <c r="C19" s="30"/>
      <c r="D19" s="35" t="s">
        <v>26</v>
      </c>
      <c r="E19" s="36"/>
      <c r="F19" s="36"/>
      <c r="G19" s="36"/>
      <c r="H19" s="36"/>
      <c r="I19" s="36"/>
      <c r="J19" s="37"/>
      <c r="K19" s="12">
        <f>COUNTIF(L9:L14,"ІІІ ур")</f>
        <v>0</v>
      </c>
      <c r="L19" s="3">
        <f>(K19/K16)*100</f>
        <v>0</v>
      </c>
      <c r="M19" s="35" t="s">
        <v>26</v>
      </c>
      <c r="N19" s="36"/>
      <c r="O19" s="36"/>
      <c r="P19" s="37"/>
      <c r="Q19" s="12">
        <f>COUNTIF(R9:R14,"ІІІ ур")</f>
        <v>0</v>
      </c>
      <c r="R19" s="3">
        <f>(Q19/Q16)*100</f>
        <v>0</v>
      </c>
      <c r="S19" s="35" t="s">
        <v>26</v>
      </c>
      <c r="T19" s="36"/>
      <c r="U19" s="36"/>
      <c r="V19" s="36"/>
      <c r="W19" s="36"/>
      <c r="X19" s="36"/>
      <c r="Y19" s="37"/>
      <c r="Z19" s="12">
        <f>COUNTIF(AA9:AA14,"ІІІ ур")</f>
        <v>0</v>
      </c>
      <c r="AA19" s="3">
        <f>(Z19/Z16)*100</f>
        <v>0</v>
      </c>
      <c r="AB19" s="35" t="s">
        <v>26</v>
      </c>
      <c r="AC19" s="36"/>
      <c r="AD19" s="36"/>
      <c r="AE19" s="36"/>
      <c r="AF19" s="36"/>
      <c r="AG19" s="36"/>
      <c r="AH19" s="37"/>
      <c r="AI19" s="12">
        <f>COUNTIF(AJ9:AJ14,"ІІІ ур")</f>
        <v>0</v>
      </c>
      <c r="AJ19" s="3">
        <f>(AI19/AI16)*100</f>
        <v>0</v>
      </c>
      <c r="AK19" s="2"/>
      <c r="AL19" s="2"/>
      <c r="AM19" s="2"/>
    </row>
    <row r="20" spans="1:39" x14ac:dyDescent="0.25">
      <c r="B20" s="30"/>
      <c r="C20" s="3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1" t="s">
        <v>15</v>
      </c>
      <c r="AM20" s="11" t="s">
        <v>11</v>
      </c>
    </row>
    <row r="21" spans="1:39" x14ac:dyDescent="0.25">
      <c r="B21" s="30"/>
      <c r="C21" s="30"/>
      <c r="D21" s="32" t="s">
        <v>20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4"/>
      <c r="AL21" s="10">
        <f>COUNTA(C9:C14)</f>
        <v>6</v>
      </c>
      <c r="AM21" s="10">
        <v>100</v>
      </c>
    </row>
    <row r="22" spans="1:39" x14ac:dyDescent="0.25">
      <c r="B22" s="30"/>
      <c r="C22" s="30"/>
      <c r="D22" s="28" t="s">
        <v>21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12">
        <f>COUNTIF(AM9:AM14,"І ур")</f>
        <v>5</v>
      </c>
      <c r="AM22" s="3">
        <f>(AL22/AL21)*100</f>
        <v>83.333333333333343</v>
      </c>
    </row>
    <row r="23" spans="1:39" x14ac:dyDescent="0.25">
      <c r="B23" s="30"/>
      <c r="C23" s="30"/>
      <c r="D23" s="28" t="s">
        <v>28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12">
        <f>COUNTIF(AM9:AM14,"ІІ ур")</f>
        <v>1</v>
      </c>
      <c r="AM23" s="3">
        <f>(AL23/AL21)*100</f>
        <v>16.666666666666664</v>
      </c>
    </row>
    <row r="24" spans="1:39" x14ac:dyDescent="0.25">
      <c r="B24" s="31"/>
      <c r="C24" s="31"/>
      <c r="D24" s="28" t="s">
        <v>23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12">
        <f>COUNTIF(AM9:AM14,"ІІІ ур")</f>
        <v>0</v>
      </c>
      <c r="AM24" s="3">
        <f>(AL24/AL21)*100</f>
        <v>0</v>
      </c>
    </row>
    <row r="27" spans="1:39" x14ac:dyDescent="0.25">
      <c r="A27" s="4"/>
      <c r="B27" s="4"/>
      <c r="C27" s="4"/>
      <c r="D27" s="4"/>
      <c r="E27" s="4"/>
    </row>
    <row r="76" spans="10:11" x14ac:dyDescent="0.25">
      <c r="J76">
        <v>1</v>
      </c>
      <c r="K76" t="s">
        <v>16</v>
      </c>
    </row>
    <row r="77" spans="10:11" x14ac:dyDescent="0.25">
      <c r="J77">
        <v>1.6</v>
      </c>
      <c r="K77" t="s">
        <v>17</v>
      </c>
    </row>
    <row r="78" spans="10:11" x14ac:dyDescent="0.25">
      <c r="J78">
        <v>2.6</v>
      </c>
      <c r="K78" t="s">
        <v>18</v>
      </c>
    </row>
  </sheetData>
  <autoFilter ref="AM1:AM27"/>
  <mergeCells count="52">
    <mergeCell ref="A4:AQ4"/>
    <mergeCell ref="AB18:AH18"/>
    <mergeCell ref="AB19:AH19"/>
    <mergeCell ref="M17:P17"/>
    <mergeCell ref="M18:P18"/>
    <mergeCell ref="M19:P19"/>
    <mergeCell ref="D17:J17"/>
    <mergeCell ref="D18:J18"/>
    <mergeCell ref="D19:J19"/>
    <mergeCell ref="S17:Y17"/>
    <mergeCell ref="S18:Y18"/>
    <mergeCell ref="AA7:AA8"/>
    <mergeCell ref="AH7:AH8"/>
    <mergeCell ref="AI7:AI8"/>
    <mergeCell ref="AJ7:AJ8"/>
    <mergeCell ref="AB15:AH15"/>
    <mergeCell ref="L7:L8"/>
    <mergeCell ref="P7:P8"/>
    <mergeCell ref="Q7:Q8"/>
    <mergeCell ref="R7:R8"/>
    <mergeCell ref="Z7:Z8"/>
    <mergeCell ref="D20:AK20"/>
    <mergeCell ref="D22:AK22"/>
    <mergeCell ref="D23:AK23"/>
    <mergeCell ref="D24:AK24"/>
    <mergeCell ref="B15:B24"/>
    <mergeCell ref="C15:C24"/>
    <mergeCell ref="D21:AK21"/>
    <mergeCell ref="D15:J15"/>
    <mergeCell ref="D16:J16"/>
    <mergeCell ref="M15:P15"/>
    <mergeCell ref="M16:P16"/>
    <mergeCell ref="S15:Y15"/>
    <mergeCell ref="S16:Y16"/>
    <mergeCell ref="S19:Y19"/>
    <mergeCell ref="AB16:AH16"/>
    <mergeCell ref="AB17:AH17"/>
    <mergeCell ref="A2:AN2"/>
    <mergeCell ref="A3:AN3"/>
    <mergeCell ref="B6:AM6"/>
    <mergeCell ref="B7:B8"/>
    <mergeCell ref="C7:C8"/>
    <mergeCell ref="D7:I7"/>
    <mergeCell ref="M7:O7"/>
    <mergeCell ref="S7:X7"/>
    <mergeCell ref="AB7:AG7"/>
    <mergeCell ref="Y7:Y8"/>
    <mergeCell ref="AK7:AK8"/>
    <mergeCell ref="AL7:AL8"/>
    <mergeCell ref="AM7:AM8"/>
    <mergeCell ref="J7:J8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78"/>
  <sheetViews>
    <sheetView topLeftCell="H4" zoomScale="80" zoomScaleNormal="80" workbookViewId="0">
      <selection activeCell="Z7" sqref="Z7:Z8"/>
    </sheetView>
  </sheetViews>
  <sheetFormatPr defaultRowHeight="15" x14ac:dyDescent="0.25"/>
  <cols>
    <col min="2" max="2" width="4.7109375" customWidth="1"/>
    <col min="3" max="3" width="25" customWidth="1"/>
    <col min="4" max="4" width="4.42578125" customWidth="1"/>
    <col min="5" max="5" width="7.42578125" customWidth="1"/>
    <col min="6" max="6" width="5.5703125" customWidth="1"/>
    <col min="7" max="7" width="6.85546875" customWidth="1"/>
    <col min="8" max="8" width="6.42578125" customWidth="1"/>
    <col min="9" max="10" width="4.5703125" customWidth="1"/>
    <col min="11" max="11" width="8.85546875" customWidth="1"/>
    <col min="12" max="12" width="8.42578125" customWidth="1"/>
    <col min="13" max="13" width="5.140625" customWidth="1"/>
    <col min="14" max="14" width="9.85546875" customWidth="1"/>
    <col min="15" max="15" width="7.5703125" customWidth="1"/>
    <col min="16" max="16" width="4.140625" customWidth="1"/>
    <col min="17" max="17" width="5" customWidth="1"/>
    <col min="18" max="18" width="8.5703125" customWidth="1"/>
    <col min="19" max="19" width="6" customWidth="1"/>
    <col min="20" max="20" width="5.7109375" customWidth="1"/>
    <col min="21" max="21" width="4.42578125" customWidth="1"/>
    <col min="22" max="22" width="4.5703125" customWidth="1"/>
    <col min="23" max="23" width="5.28515625" customWidth="1"/>
    <col min="24" max="24" width="8.28515625" customWidth="1"/>
    <col min="25" max="25" width="5.28515625" customWidth="1"/>
    <col min="26" max="26" width="5.5703125" customWidth="1"/>
    <col min="27" max="27" width="8.7109375" customWidth="1"/>
    <col min="28" max="28" width="5.28515625" customWidth="1"/>
    <col min="29" max="29" width="6" customWidth="1"/>
    <col min="30" max="30" width="5.85546875" customWidth="1"/>
    <col min="31" max="31" width="8.5703125" customWidth="1"/>
    <col min="32" max="32" width="4" customWidth="1"/>
    <col min="33" max="33" width="5.85546875" customWidth="1"/>
    <col min="34" max="34" width="5" customWidth="1"/>
    <col min="35" max="35" width="4.5703125" customWidth="1"/>
    <col min="36" max="36" width="6" customWidth="1"/>
    <col min="37" max="37" width="3.7109375" customWidth="1"/>
    <col min="38" max="38" width="5.7109375" customWidth="1"/>
    <col min="39" max="39" width="9.42578125" customWidth="1"/>
    <col min="42" max="42" width="10.140625" customWidth="1"/>
  </cols>
  <sheetData>
    <row r="2" spans="1:43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</row>
    <row r="3" spans="1:43" x14ac:dyDescent="0.25">
      <c r="A3" s="15" t="s">
        <v>95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x14ac:dyDescent="0.25">
      <c r="A4" s="15" t="s">
        <v>100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6" spans="1:43" x14ac:dyDescent="0.25">
      <c r="B6" s="16" t="s">
        <v>1</v>
      </c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6"/>
      <c r="AO6" s="16"/>
      <c r="AP6" s="16"/>
    </row>
    <row r="7" spans="1:43" ht="38.25" customHeight="1" x14ac:dyDescent="0.25">
      <c r="B7" s="18" t="s">
        <v>2</v>
      </c>
      <c r="C7" s="19" t="s">
        <v>3</v>
      </c>
      <c r="D7" s="18" t="s">
        <v>4</v>
      </c>
      <c r="E7" s="18"/>
      <c r="F7" s="18"/>
      <c r="G7" s="18"/>
      <c r="H7" s="18"/>
      <c r="I7" s="21" t="s">
        <v>14</v>
      </c>
      <c r="J7" s="26" t="s">
        <v>12</v>
      </c>
      <c r="K7" s="38" t="s">
        <v>13</v>
      </c>
      <c r="L7" s="20" t="s">
        <v>5</v>
      </c>
      <c r="M7" s="20"/>
      <c r="N7" s="20"/>
      <c r="O7" s="20"/>
      <c r="P7" s="21" t="s">
        <v>14</v>
      </c>
      <c r="Q7" s="26" t="s">
        <v>12</v>
      </c>
      <c r="R7" s="38" t="s">
        <v>13</v>
      </c>
      <c r="S7" s="20" t="s">
        <v>6</v>
      </c>
      <c r="T7" s="20"/>
      <c r="U7" s="20"/>
      <c r="V7" s="20"/>
      <c r="W7" s="20"/>
      <c r="X7" s="20"/>
      <c r="Y7" s="21" t="s">
        <v>14</v>
      </c>
      <c r="Z7" s="26" t="s">
        <v>12</v>
      </c>
      <c r="AA7" s="38" t="s">
        <v>13</v>
      </c>
      <c r="AB7" s="20" t="s">
        <v>7</v>
      </c>
      <c r="AC7" s="20"/>
      <c r="AD7" s="20"/>
      <c r="AE7" s="20"/>
      <c r="AF7" s="20"/>
      <c r="AG7" s="20"/>
      <c r="AH7" s="20"/>
      <c r="AI7" s="20"/>
      <c r="AJ7" s="20"/>
      <c r="AK7" s="21" t="s">
        <v>14</v>
      </c>
      <c r="AL7" s="26" t="s">
        <v>12</v>
      </c>
      <c r="AM7" s="38" t="s">
        <v>13</v>
      </c>
      <c r="AN7" s="22" t="s">
        <v>8</v>
      </c>
      <c r="AO7" s="24" t="s">
        <v>9</v>
      </c>
      <c r="AP7" s="25" t="s">
        <v>10</v>
      </c>
    </row>
    <row r="8" spans="1:43" ht="225.75" customHeight="1" x14ac:dyDescent="0.25">
      <c r="B8" s="18"/>
      <c r="C8" s="18"/>
      <c r="D8" s="14" t="s">
        <v>51</v>
      </c>
      <c r="E8" s="14" t="s">
        <v>52</v>
      </c>
      <c r="F8" s="14" t="s">
        <v>53</v>
      </c>
      <c r="G8" s="14" t="s">
        <v>54</v>
      </c>
      <c r="H8" s="14" t="s">
        <v>55</v>
      </c>
      <c r="I8" s="21"/>
      <c r="J8" s="26"/>
      <c r="K8" s="38"/>
      <c r="L8" s="14" t="s">
        <v>56</v>
      </c>
      <c r="M8" s="14" t="s">
        <v>57</v>
      </c>
      <c r="N8" s="14" t="s">
        <v>58</v>
      </c>
      <c r="O8" s="14" t="s">
        <v>59</v>
      </c>
      <c r="P8" s="21"/>
      <c r="Q8" s="26"/>
      <c r="R8" s="38"/>
      <c r="S8" s="14" t="s">
        <v>60</v>
      </c>
      <c r="T8" s="14" t="s">
        <v>61</v>
      </c>
      <c r="U8" s="14" t="s">
        <v>62</v>
      </c>
      <c r="V8" s="14" t="s">
        <v>63</v>
      </c>
      <c r="W8" s="14" t="s">
        <v>64</v>
      </c>
      <c r="X8" s="14" t="s">
        <v>65</v>
      </c>
      <c r="Y8" s="21"/>
      <c r="Z8" s="26"/>
      <c r="AA8" s="38"/>
      <c r="AB8" s="14" t="s">
        <v>66</v>
      </c>
      <c r="AC8" s="14" t="s">
        <v>67</v>
      </c>
      <c r="AD8" s="14" t="s">
        <v>68</v>
      </c>
      <c r="AE8" s="14" t="s">
        <v>69</v>
      </c>
      <c r="AF8" s="14" t="s">
        <v>70</v>
      </c>
      <c r="AG8" s="14" t="s">
        <v>71</v>
      </c>
      <c r="AH8" s="14" t="s">
        <v>72</v>
      </c>
      <c r="AI8" s="14" t="s">
        <v>73</v>
      </c>
      <c r="AJ8" s="14" t="s">
        <v>74</v>
      </c>
      <c r="AK8" s="21"/>
      <c r="AL8" s="26"/>
      <c r="AM8" s="38"/>
      <c r="AN8" s="23"/>
      <c r="AO8" s="24"/>
      <c r="AP8" s="25"/>
    </row>
    <row r="9" spans="1:43" x14ac:dyDescent="0.25">
      <c r="B9" s="1">
        <v>1</v>
      </c>
      <c r="C9" s="1" t="s">
        <v>102</v>
      </c>
      <c r="D9" s="1">
        <v>2</v>
      </c>
      <c r="E9" s="1">
        <v>1</v>
      </c>
      <c r="F9" s="1">
        <v>1</v>
      </c>
      <c r="G9" s="1">
        <v>2</v>
      </c>
      <c r="H9" s="1">
        <v>2</v>
      </c>
      <c r="I9" s="5">
        <f>SUM(D9:H9)</f>
        <v>8</v>
      </c>
      <c r="J9" s="7">
        <f>I9/5</f>
        <v>1.6</v>
      </c>
      <c r="K9" s="13" t="str">
        <f>IF(D9="","",VLOOKUP(J9,$J$76:$K$78,2,TRUE))</f>
        <v>ІІ ур</v>
      </c>
      <c r="L9" s="1">
        <v>2</v>
      </c>
      <c r="M9" s="1">
        <v>1</v>
      </c>
      <c r="N9" s="1">
        <v>2</v>
      </c>
      <c r="O9" s="1">
        <v>2</v>
      </c>
      <c r="P9" s="5">
        <f>SUM(L9:O9)</f>
        <v>7</v>
      </c>
      <c r="Q9" s="7">
        <f>P9/4</f>
        <v>1.75</v>
      </c>
      <c r="R9" s="13" t="str">
        <f>IF(L9="","",VLOOKUP(Q9,$J$76:$K$78,2,TRUE))</f>
        <v>ІІ ур</v>
      </c>
      <c r="S9" s="1">
        <v>1</v>
      </c>
      <c r="T9" s="1">
        <v>1</v>
      </c>
      <c r="U9" s="1">
        <v>2</v>
      </c>
      <c r="V9" s="1">
        <v>2</v>
      </c>
      <c r="W9" s="1">
        <v>2</v>
      </c>
      <c r="X9" s="1">
        <v>2</v>
      </c>
      <c r="Y9" s="5">
        <f>SUM(S9:X9)</f>
        <v>10</v>
      </c>
      <c r="Z9" s="7">
        <f>Y9/6</f>
        <v>1.6666666666666667</v>
      </c>
      <c r="AA9" s="13" t="str">
        <f>IF(S9="","",VLOOKUP(Z9,$J$76:$K$78,2,TRUE))</f>
        <v>ІІ ур</v>
      </c>
      <c r="AB9" s="1">
        <v>2</v>
      </c>
      <c r="AC9" s="1">
        <v>1</v>
      </c>
      <c r="AD9" s="1">
        <v>1</v>
      </c>
      <c r="AE9" s="1">
        <v>1</v>
      </c>
      <c r="AF9" s="1">
        <v>1</v>
      </c>
      <c r="AG9" s="1">
        <v>2</v>
      </c>
      <c r="AH9" s="1">
        <v>1</v>
      </c>
      <c r="AI9" s="1">
        <v>1</v>
      </c>
      <c r="AJ9" s="1">
        <v>2</v>
      </c>
      <c r="AK9" s="5">
        <f>SUM(AB9:AJ9)</f>
        <v>12</v>
      </c>
      <c r="AL9" s="7">
        <f>AK9/9</f>
        <v>1.3333333333333333</v>
      </c>
      <c r="AM9" s="13" t="str">
        <f>IF(AE9="","",VLOOKUP(AL9,$J$76:$K$78,2,TRUE))</f>
        <v>І ур</v>
      </c>
      <c r="AN9" s="6">
        <f>I9+P9+Y9+AK9</f>
        <v>37</v>
      </c>
      <c r="AO9" s="8">
        <f>AN9/24</f>
        <v>1.5416666666666667</v>
      </c>
      <c r="AP9" s="13" t="str">
        <f>IF(AE9="","",VLOOKUP(AO9,$J$76:$K$78,2,TRUE))</f>
        <v>І ур</v>
      </c>
    </row>
    <row r="10" spans="1:43" x14ac:dyDescent="0.25">
      <c r="B10" s="1">
        <v>2</v>
      </c>
      <c r="C10" s="1" t="s">
        <v>103</v>
      </c>
      <c r="D10" s="1">
        <v>2</v>
      </c>
      <c r="E10" s="1">
        <v>1</v>
      </c>
      <c r="F10" s="1">
        <v>2</v>
      </c>
      <c r="G10" s="1">
        <v>2</v>
      </c>
      <c r="H10" s="1">
        <v>1</v>
      </c>
      <c r="I10" s="5">
        <f>SUM(D10:H10)</f>
        <v>8</v>
      </c>
      <c r="J10" s="7">
        <v>1.6</v>
      </c>
      <c r="K10" s="13" t="str">
        <f t="shared" ref="K10:K13" si="0">IF(D10="","",VLOOKUP(J10,$J$76:$K$78,2,TRUE))</f>
        <v>ІІ ур</v>
      </c>
      <c r="L10" s="1">
        <v>2</v>
      </c>
      <c r="M10" s="1">
        <v>1</v>
      </c>
      <c r="N10" s="1">
        <v>2</v>
      </c>
      <c r="O10" s="1">
        <v>2</v>
      </c>
      <c r="P10" s="5">
        <f>SUM(L10:O10)</f>
        <v>7</v>
      </c>
      <c r="Q10" s="7">
        <v>1.75</v>
      </c>
      <c r="R10" s="13" t="str">
        <f t="shared" ref="R10:R13" si="1">IF(L10="","",VLOOKUP(Q10,$J$76:$K$78,2,TRUE))</f>
        <v>ІІ ур</v>
      </c>
      <c r="S10" s="1">
        <v>2</v>
      </c>
      <c r="T10" s="1">
        <v>1</v>
      </c>
      <c r="U10" s="1">
        <v>1</v>
      </c>
      <c r="V10" s="1">
        <v>2</v>
      </c>
      <c r="W10" s="1">
        <v>1</v>
      </c>
      <c r="X10" s="1">
        <v>2</v>
      </c>
      <c r="Y10" s="5">
        <f>SUM(S10:X10)</f>
        <v>9</v>
      </c>
      <c r="Z10" s="7">
        <v>1.5</v>
      </c>
      <c r="AA10" s="13" t="str">
        <f t="shared" ref="AA10:AA13" si="2">IF(S10="","",VLOOKUP(Z10,$J$76:$K$78,2,TRUE))</f>
        <v>І ур</v>
      </c>
      <c r="AB10" s="1">
        <v>2</v>
      </c>
      <c r="AC10" s="1">
        <v>2</v>
      </c>
      <c r="AD10" s="1">
        <v>1</v>
      </c>
      <c r="AE10" s="1">
        <v>1</v>
      </c>
      <c r="AF10" s="1">
        <v>1</v>
      </c>
      <c r="AG10" s="1">
        <v>1</v>
      </c>
      <c r="AH10" s="1">
        <v>2</v>
      </c>
      <c r="AI10" s="1">
        <v>1</v>
      </c>
      <c r="AJ10" s="1">
        <v>1</v>
      </c>
      <c r="AK10" s="5">
        <f>SUM(AB10:AJ10)</f>
        <v>12</v>
      </c>
      <c r="AL10" s="7">
        <v>1.33</v>
      </c>
      <c r="AM10" s="13" t="str">
        <f t="shared" ref="AM10:AM13" si="3">IF(AE10="","",VLOOKUP(AL10,$J$76:$K$78,2,TRUE))</f>
        <v>І ур</v>
      </c>
      <c r="AN10" s="6">
        <v>36</v>
      </c>
      <c r="AO10" s="8">
        <v>1.5</v>
      </c>
      <c r="AP10" s="13" t="str">
        <f t="shared" ref="AP10:AP13" si="4">IF(AE10="","",VLOOKUP(AO10,$J$76:$K$78,2,TRUE))</f>
        <v>І ур</v>
      </c>
    </row>
    <row r="11" spans="1:43" x14ac:dyDescent="0.25">
      <c r="B11" s="1">
        <v>3</v>
      </c>
      <c r="C11" s="1" t="s">
        <v>104</v>
      </c>
      <c r="D11" s="1">
        <v>1</v>
      </c>
      <c r="E11" s="1">
        <v>2</v>
      </c>
      <c r="F11" s="1">
        <v>2</v>
      </c>
      <c r="G11" s="1">
        <v>1</v>
      </c>
      <c r="H11" s="1">
        <v>1</v>
      </c>
      <c r="I11" s="5">
        <f>SUM(D11:H11)</f>
        <v>7</v>
      </c>
      <c r="J11" s="7">
        <v>1.4</v>
      </c>
      <c r="K11" s="13" t="str">
        <f t="shared" si="0"/>
        <v>І ур</v>
      </c>
      <c r="L11" s="1">
        <v>2</v>
      </c>
      <c r="M11" s="1">
        <v>1</v>
      </c>
      <c r="N11" s="1">
        <v>1</v>
      </c>
      <c r="O11" s="1">
        <v>2</v>
      </c>
      <c r="P11" s="5">
        <f>SUM(L11:O11)</f>
        <v>6</v>
      </c>
      <c r="Q11" s="7">
        <v>1.5</v>
      </c>
      <c r="R11" s="13" t="str">
        <f t="shared" si="1"/>
        <v>І ур</v>
      </c>
      <c r="S11" s="1">
        <v>1</v>
      </c>
      <c r="T11" s="1">
        <v>1</v>
      </c>
      <c r="U11" s="1">
        <v>2</v>
      </c>
      <c r="V11" s="1">
        <v>2</v>
      </c>
      <c r="W11" s="1">
        <v>1</v>
      </c>
      <c r="X11" s="1">
        <v>2</v>
      </c>
      <c r="Y11" s="5">
        <f>SUM(S11:X11)</f>
        <v>9</v>
      </c>
      <c r="Z11" s="7">
        <v>1.5</v>
      </c>
      <c r="AA11" s="13" t="str">
        <f t="shared" si="2"/>
        <v>І ур</v>
      </c>
      <c r="AB11" s="1">
        <v>2</v>
      </c>
      <c r="AC11" s="1">
        <v>1</v>
      </c>
      <c r="AD11" s="1">
        <v>1</v>
      </c>
      <c r="AE11" s="1">
        <v>1</v>
      </c>
      <c r="AF11" s="1">
        <v>2</v>
      </c>
      <c r="AG11" s="1">
        <v>1</v>
      </c>
      <c r="AH11" s="1">
        <v>1</v>
      </c>
      <c r="AI11" s="1">
        <v>2</v>
      </c>
      <c r="AJ11" s="1">
        <v>1</v>
      </c>
      <c r="AK11" s="5">
        <f>SUM(AB11:AJ11)</f>
        <v>12</v>
      </c>
      <c r="AL11" s="7">
        <v>1.33</v>
      </c>
      <c r="AM11" s="13" t="str">
        <f t="shared" si="3"/>
        <v>І ур</v>
      </c>
      <c r="AN11" s="6">
        <v>34</v>
      </c>
      <c r="AO11" s="8">
        <v>1.4166000000000001</v>
      </c>
      <c r="AP11" s="13" t="str">
        <f t="shared" si="4"/>
        <v>І ур</v>
      </c>
    </row>
    <row r="12" spans="1:43" x14ac:dyDescent="0.25">
      <c r="B12" s="1">
        <v>4</v>
      </c>
      <c r="C12" s="1" t="s">
        <v>105</v>
      </c>
      <c r="D12" s="1">
        <v>1</v>
      </c>
      <c r="E12" s="1">
        <v>1</v>
      </c>
      <c r="F12" s="1">
        <v>2</v>
      </c>
      <c r="G12" s="1">
        <v>2</v>
      </c>
      <c r="H12" s="1">
        <v>1</v>
      </c>
      <c r="I12" s="5">
        <f>SUM(D12:H12)</f>
        <v>7</v>
      </c>
      <c r="J12" s="7">
        <v>1.4</v>
      </c>
      <c r="K12" s="13" t="str">
        <f t="shared" si="0"/>
        <v>І ур</v>
      </c>
      <c r="L12" s="1">
        <v>2</v>
      </c>
      <c r="M12" s="1">
        <v>1</v>
      </c>
      <c r="N12" s="1">
        <v>2</v>
      </c>
      <c r="O12" s="1">
        <v>1</v>
      </c>
      <c r="P12" s="5">
        <f>SUM(L12:O12)</f>
        <v>6</v>
      </c>
      <c r="Q12" s="7">
        <v>1.5</v>
      </c>
      <c r="R12" s="13" t="str">
        <f t="shared" si="1"/>
        <v>І ур</v>
      </c>
      <c r="S12" s="1">
        <v>2</v>
      </c>
      <c r="T12" s="1">
        <v>1</v>
      </c>
      <c r="U12" s="1">
        <v>2</v>
      </c>
      <c r="V12" s="1">
        <v>1</v>
      </c>
      <c r="W12" s="1">
        <v>2</v>
      </c>
      <c r="X12" s="1">
        <v>1</v>
      </c>
      <c r="Y12" s="5">
        <f>SUM(S12:X12)</f>
        <v>9</v>
      </c>
      <c r="Z12" s="7">
        <v>1.5</v>
      </c>
      <c r="AA12" s="13" t="str">
        <f t="shared" si="2"/>
        <v>І ур</v>
      </c>
      <c r="AB12" s="1">
        <v>2</v>
      </c>
      <c r="AC12" s="1">
        <v>1</v>
      </c>
      <c r="AD12" s="1">
        <v>1</v>
      </c>
      <c r="AE12" s="1">
        <v>1</v>
      </c>
      <c r="AF12" s="1">
        <v>2</v>
      </c>
      <c r="AG12" s="1">
        <v>1</v>
      </c>
      <c r="AH12" s="1">
        <v>2</v>
      </c>
      <c r="AI12" s="1">
        <v>1</v>
      </c>
      <c r="AJ12" s="1">
        <v>1</v>
      </c>
      <c r="AK12" s="5">
        <f>SUM(AB12:AJ12)</f>
        <v>12</v>
      </c>
      <c r="AL12" s="7">
        <v>1.33</v>
      </c>
      <c r="AM12" s="13" t="str">
        <f t="shared" si="3"/>
        <v>І ур</v>
      </c>
      <c r="AN12" s="6">
        <v>34</v>
      </c>
      <c r="AO12" s="8">
        <v>1.4166000000000001</v>
      </c>
      <c r="AP12" s="13" t="str">
        <f t="shared" si="4"/>
        <v>І ур</v>
      </c>
    </row>
    <row r="13" spans="1:43" x14ac:dyDescent="0.25">
      <c r="B13" s="1">
        <v>5</v>
      </c>
      <c r="C13" s="1" t="s">
        <v>106</v>
      </c>
      <c r="D13" s="1">
        <v>2</v>
      </c>
      <c r="E13" s="1">
        <v>1</v>
      </c>
      <c r="F13" s="1">
        <v>2</v>
      </c>
      <c r="G13" s="1">
        <v>1</v>
      </c>
      <c r="H13" s="1">
        <v>1</v>
      </c>
      <c r="I13" s="5">
        <f>SUM(D13:H13)</f>
        <v>7</v>
      </c>
      <c r="J13" s="7">
        <v>1.4</v>
      </c>
      <c r="K13" s="13" t="str">
        <f t="shared" si="0"/>
        <v>І ур</v>
      </c>
      <c r="L13" s="1">
        <v>2</v>
      </c>
      <c r="M13" s="1">
        <v>1</v>
      </c>
      <c r="N13" s="1">
        <v>1</v>
      </c>
      <c r="O13" s="1">
        <v>1</v>
      </c>
      <c r="P13" s="5">
        <f>SUM(L13:O13)</f>
        <v>5</v>
      </c>
      <c r="Q13" s="7">
        <v>1.25</v>
      </c>
      <c r="R13" s="13" t="str">
        <f t="shared" si="1"/>
        <v>І ур</v>
      </c>
      <c r="S13" s="1">
        <v>2</v>
      </c>
      <c r="T13" s="1">
        <v>1</v>
      </c>
      <c r="U13" s="1">
        <v>1</v>
      </c>
      <c r="V13" s="1">
        <v>2</v>
      </c>
      <c r="W13" s="1">
        <v>1</v>
      </c>
      <c r="X13" s="1">
        <v>1</v>
      </c>
      <c r="Y13" s="5">
        <f>SUM(S13:X13)</f>
        <v>8</v>
      </c>
      <c r="Z13" s="7">
        <v>1.33</v>
      </c>
      <c r="AA13" s="13" t="str">
        <f t="shared" si="2"/>
        <v>І ур</v>
      </c>
      <c r="AB13" s="1">
        <v>1</v>
      </c>
      <c r="AC13" s="1">
        <v>2</v>
      </c>
      <c r="AD13" s="1">
        <v>1</v>
      </c>
      <c r="AE13" s="1">
        <v>1</v>
      </c>
      <c r="AF13" s="1">
        <v>2</v>
      </c>
      <c r="AG13" s="1">
        <v>1</v>
      </c>
      <c r="AH13" s="1">
        <v>1</v>
      </c>
      <c r="AI13" s="1">
        <v>2</v>
      </c>
      <c r="AJ13" s="1">
        <v>2</v>
      </c>
      <c r="AK13" s="5">
        <f>SUM(AB13:AJ13)</f>
        <v>13</v>
      </c>
      <c r="AL13" s="7">
        <v>1.44</v>
      </c>
      <c r="AM13" s="13" t="str">
        <f t="shared" si="3"/>
        <v>І ур</v>
      </c>
      <c r="AN13" s="6">
        <v>33</v>
      </c>
      <c r="AO13" s="8">
        <v>1.375</v>
      </c>
      <c r="AP13" s="13" t="str">
        <f t="shared" si="4"/>
        <v>І ур</v>
      </c>
    </row>
    <row r="14" spans="1:43" x14ac:dyDescent="0.25">
      <c r="B14" s="1">
        <v>6</v>
      </c>
      <c r="C14" s="1" t="s">
        <v>107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5">
        <f t="shared" ref="I14" si="5">SUM(D14:H14)</f>
        <v>10</v>
      </c>
      <c r="J14" s="7">
        <f t="shared" ref="J14" si="6">I14/5</f>
        <v>2</v>
      </c>
      <c r="K14" s="13" t="str">
        <f>IF(D14="","",VLOOKUP(J14,$J$76:$K$78,2,TRUE))</f>
        <v>ІІ ур</v>
      </c>
      <c r="L14" s="1">
        <v>2</v>
      </c>
      <c r="M14" s="1">
        <v>2</v>
      </c>
      <c r="N14" s="1">
        <v>2</v>
      </c>
      <c r="O14" s="1">
        <v>2</v>
      </c>
      <c r="P14" s="5">
        <f t="shared" ref="P14" si="7">SUM(L14:O14)</f>
        <v>8</v>
      </c>
      <c r="Q14" s="7">
        <f t="shared" ref="Q14" si="8">P14/4</f>
        <v>2</v>
      </c>
      <c r="R14" s="13" t="str">
        <f>IF(L14="","",VLOOKUP(Q14,$J$76:$K$78,2,TRUE))</f>
        <v>ІІ ур</v>
      </c>
      <c r="S14" s="1">
        <v>1</v>
      </c>
      <c r="T14" s="1">
        <v>1</v>
      </c>
      <c r="U14" s="1">
        <v>2</v>
      </c>
      <c r="V14" s="1">
        <v>2</v>
      </c>
      <c r="W14" s="1">
        <v>2</v>
      </c>
      <c r="X14" s="1">
        <v>2</v>
      </c>
      <c r="Y14" s="5">
        <f t="shared" ref="Y14" si="9">SUM(S14:X14)</f>
        <v>10</v>
      </c>
      <c r="Z14" s="7">
        <f t="shared" ref="Z14" si="10">Y14/6</f>
        <v>1.6666666666666667</v>
      </c>
      <c r="AA14" s="13" t="str">
        <f>IF(S14="","",VLOOKUP(Z14,$J$76:$K$78,2,TRUE))</f>
        <v>ІІ ур</v>
      </c>
      <c r="AB14" s="1">
        <v>2</v>
      </c>
      <c r="AC14" s="1">
        <v>1</v>
      </c>
      <c r="AD14" s="1">
        <v>1</v>
      </c>
      <c r="AE14" s="1">
        <v>1</v>
      </c>
      <c r="AF14" s="1">
        <v>1</v>
      </c>
      <c r="AG14" s="1">
        <v>2</v>
      </c>
      <c r="AH14" s="1">
        <v>1</v>
      </c>
      <c r="AI14" s="1">
        <v>1</v>
      </c>
      <c r="AJ14" s="1">
        <v>2</v>
      </c>
      <c r="AK14" s="5">
        <f t="shared" ref="AK14" si="11">SUM(AB14:AJ14)</f>
        <v>12</v>
      </c>
      <c r="AL14" s="7">
        <f t="shared" ref="AL14" si="12">AK14/9</f>
        <v>1.3333333333333333</v>
      </c>
      <c r="AM14" s="13" t="str">
        <f>IF(AB14="","",VLOOKUP(AL14,$J$76:$K$78,2,TRUE))</f>
        <v>І ур</v>
      </c>
      <c r="AN14" s="6">
        <f t="shared" ref="AN14" si="13">I14+P14+Y14+AK14</f>
        <v>40</v>
      </c>
      <c r="AO14" s="8">
        <f t="shared" ref="AO14" si="14">AN14/24</f>
        <v>1.6666666666666667</v>
      </c>
      <c r="AP14" s="13" t="str">
        <f>IF(AE14="","",VLOOKUP(AO14,$J$76:$K$78,2,TRUE))</f>
        <v>ІІ ур</v>
      </c>
    </row>
    <row r="15" spans="1:43" x14ac:dyDescent="0.25">
      <c r="B15" s="29"/>
      <c r="C15" s="29"/>
      <c r="D15" s="35"/>
      <c r="E15" s="36"/>
      <c r="F15" s="36"/>
      <c r="G15" s="36"/>
      <c r="H15" s="36"/>
      <c r="I15" s="37"/>
      <c r="J15" s="1" t="s">
        <v>15</v>
      </c>
      <c r="K15" s="11" t="s">
        <v>11</v>
      </c>
      <c r="L15" s="35">
        <f>SUM(L12:L13)</f>
        <v>4</v>
      </c>
      <c r="M15" s="36"/>
      <c r="N15" s="36"/>
      <c r="O15" s="36"/>
      <c r="P15" s="37"/>
      <c r="Q15" s="1" t="s">
        <v>15</v>
      </c>
      <c r="R15" s="11" t="s">
        <v>11</v>
      </c>
      <c r="S15" s="35"/>
      <c r="T15" s="36"/>
      <c r="U15" s="36"/>
      <c r="V15" s="36"/>
      <c r="W15" s="36"/>
      <c r="X15" s="36"/>
      <c r="Y15" s="37"/>
      <c r="Z15" s="1" t="s">
        <v>15</v>
      </c>
      <c r="AA15" s="11" t="s">
        <v>11</v>
      </c>
      <c r="AB15" s="35"/>
      <c r="AC15" s="36"/>
      <c r="AD15" s="36"/>
      <c r="AE15" s="36"/>
      <c r="AF15" s="36"/>
      <c r="AG15" s="36"/>
      <c r="AH15" s="36"/>
      <c r="AI15" s="36"/>
      <c r="AJ15" s="36"/>
      <c r="AK15" s="37"/>
      <c r="AL15" s="1" t="s">
        <v>15</v>
      </c>
      <c r="AM15" s="11" t="s">
        <v>11</v>
      </c>
      <c r="AN15" s="2"/>
      <c r="AO15" s="2"/>
      <c r="AP15" s="2"/>
    </row>
    <row r="16" spans="1:43" x14ac:dyDescent="0.25">
      <c r="B16" s="30"/>
      <c r="C16" s="30"/>
      <c r="D16" s="35" t="s">
        <v>19</v>
      </c>
      <c r="E16" s="36"/>
      <c r="F16" s="36"/>
      <c r="G16" s="36"/>
      <c r="H16" s="36"/>
      <c r="I16" s="37"/>
      <c r="J16" s="10">
        <f>COUNTA(C9:C14)</f>
        <v>6</v>
      </c>
      <c r="K16" s="10">
        <v>100</v>
      </c>
      <c r="L16" s="35" t="s">
        <v>19</v>
      </c>
      <c r="M16" s="36"/>
      <c r="N16" s="36"/>
      <c r="O16" s="36"/>
      <c r="P16" s="37"/>
      <c r="Q16" s="10">
        <f>COUNTA(C9:C14)</f>
        <v>6</v>
      </c>
      <c r="R16" s="10">
        <v>100</v>
      </c>
      <c r="S16" s="35" t="s">
        <v>19</v>
      </c>
      <c r="T16" s="36"/>
      <c r="U16" s="36"/>
      <c r="V16" s="36"/>
      <c r="W16" s="36"/>
      <c r="X16" s="36"/>
      <c r="Y16" s="37"/>
      <c r="Z16" s="10">
        <f>COUNTA(C9:C14)</f>
        <v>6</v>
      </c>
      <c r="AA16" s="10">
        <v>100</v>
      </c>
      <c r="AB16" s="35" t="s">
        <v>19</v>
      </c>
      <c r="AC16" s="36"/>
      <c r="AD16" s="36"/>
      <c r="AE16" s="36"/>
      <c r="AF16" s="36"/>
      <c r="AG16" s="36"/>
      <c r="AH16" s="36"/>
      <c r="AI16" s="36"/>
      <c r="AJ16" s="36"/>
      <c r="AK16" s="37"/>
      <c r="AL16" s="10">
        <f>COUNTA(C9:C14)</f>
        <v>6</v>
      </c>
      <c r="AM16" s="10">
        <v>100</v>
      </c>
      <c r="AN16" s="2"/>
      <c r="AO16" s="2"/>
      <c r="AP16" s="2"/>
    </row>
    <row r="17" spans="2:42" x14ac:dyDescent="0.25">
      <c r="B17" s="30"/>
      <c r="C17" s="30"/>
      <c r="D17" s="35" t="s">
        <v>24</v>
      </c>
      <c r="E17" s="36"/>
      <c r="F17" s="36"/>
      <c r="G17" s="36"/>
      <c r="H17" s="36"/>
      <c r="I17" s="37"/>
      <c r="J17" s="12">
        <f>COUNTIF(K9:L14,"І ур")</f>
        <v>3</v>
      </c>
      <c r="K17" s="3">
        <f>(J17/J16)*100</f>
        <v>50</v>
      </c>
      <c r="L17" s="35" t="s">
        <v>24</v>
      </c>
      <c r="M17" s="36"/>
      <c r="N17" s="36"/>
      <c r="O17" s="36"/>
      <c r="P17" s="37"/>
      <c r="Q17" s="12">
        <f>COUNTIF(R9:S14,"І ур")</f>
        <v>3</v>
      </c>
      <c r="R17" s="3">
        <f>(Q17/Q16)*100</f>
        <v>50</v>
      </c>
      <c r="S17" s="35" t="s">
        <v>24</v>
      </c>
      <c r="T17" s="36"/>
      <c r="U17" s="36"/>
      <c r="V17" s="36"/>
      <c r="W17" s="36"/>
      <c r="X17" s="36"/>
      <c r="Y17" s="37"/>
      <c r="Z17" s="12">
        <f>COUNTIF(AA9:AB14,"І ур")</f>
        <v>4</v>
      </c>
      <c r="AA17" s="3">
        <f>(Z17/Z16)*100</f>
        <v>66.666666666666657</v>
      </c>
      <c r="AB17" s="35" t="s">
        <v>24</v>
      </c>
      <c r="AC17" s="36"/>
      <c r="AD17" s="36"/>
      <c r="AE17" s="36"/>
      <c r="AF17" s="36"/>
      <c r="AG17" s="36"/>
      <c r="AH17" s="36"/>
      <c r="AI17" s="36"/>
      <c r="AJ17" s="36"/>
      <c r="AK17" s="37"/>
      <c r="AL17" s="12">
        <f>COUNTIF(AM9:AN14,"І ур")</f>
        <v>6</v>
      </c>
      <c r="AM17" s="3">
        <f>(AL17/AL16)*100</f>
        <v>100</v>
      </c>
      <c r="AN17" s="2"/>
      <c r="AO17" s="2"/>
      <c r="AP17" s="2"/>
    </row>
    <row r="18" spans="2:42" x14ac:dyDescent="0.25">
      <c r="B18" s="30"/>
      <c r="C18" s="30"/>
      <c r="D18" s="35" t="s">
        <v>25</v>
      </c>
      <c r="E18" s="36"/>
      <c r="F18" s="36"/>
      <c r="G18" s="36"/>
      <c r="H18" s="36"/>
      <c r="I18" s="37"/>
      <c r="J18" s="12">
        <f>COUNTIF(K9:K14,"ІІ ур")</f>
        <v>3</v>
      </c>
      <c r="K18" s="3">
        <f>(J18/J16)*100</f>
        <v>50</v>
      </c>
      <c r="L18" s="35" t="s">
        <v>25</v>
      </c>
      <c r="M18" s="36"/>
      <c r="N18" s="36"/>
      <c r="O18" s="36"/>
      <c r="P18" s="37"/>
      <c r="Q18" s="12">
        <f>COUNTIF(R9:R14,"ІІ ур")</f>
        <v>3</v>
      </c>
      <c r="R18" s="3">
        <f>(Q18/Q16)*100</f>
        <v>50</v>
      </c>
      <c r="S18" s="35" t="s">
        <v>25</v>
      </c>
      <c r="T18" s="36"/>
      <c r="U18" s="36"/>
      <c r="V18" s="36"/>
      <c r="W18" s="36"/>
      <c r="X18" s="36"/>
      <c r="Y18" s="37"/>
      <c r="Z18" s="12">
        <f>COUNTIF(AA9:AA14,"ІІ ур")</f>
        <v>2</v>
      </c>
      <c r="AA18" s="3">
        <f>(Z18/Z16)*100</f>
        <v>33.333333333333329</v>
      </c>
      <c r="AB18" s="35" t="s">
        <v>25</v>
      </c>
      <c r="AC18" s="36"/>
      <c r="AD18" s="36"/>
      <c r="AE18" s="36"/>
      <c r="AF18" s="36"/>
      <c r="AG18" s="36"/>
      <c r="AH18" s="36"/>
      <c r="AI18" s="36"/>
      <c r="AJ18" s="36"/>
      <c r="AK18" s="37"/>
      <c r="AL18" s="12">
        <f>COUNTIF(AM9:AM14,"ІІ ур")</f>
        <v>0</v>
      </c>
      <c r="AM18" s="3">
        <f>(AL18/AL16)*100</f>
        <v>0</v>
      </c>
      <c r="AN18" s="2"/>
      <c r="AO18" s="2"/>
      <c r="AP18" s="2"/>
    </row>
    <row r="19" spans="2:42" x14ac:dyDescent="0.25">
      <c r="B19" s="30"/>
      <c r="C19" s="30"/>
      <c r="D19" s="35" t="s">
        <v>26</v>
      </c>
      <c r="E19" s="36"/>
      <c r="F19" s="36"/>
      <c r="G19" s="36"/>
      <c r="H19" s="36"/>
      <c r="I19" s="37"/>
      <c r="J19" s="12">
        <f>COUNTIF(K9:K14,"ІІІ ур")</f>
        <v>0</v>
      </c>
      <c r="K19" s="3">
        <f>(J19/J16)*100</f>
        <v>0</v>
      </c>
      <c r="L19" s="35" t="s">
        <v>26</v>
      </c>
      <c r="M19" s="36"/>
      <c r="N19" s="36"/>
      <c r="O19" s="36"/>
      <c r="P19" s="37"/>
      <c r="Q19" s="12">
        <f>COUNTIF(R9:R14,"ІІІ ур")</f>
        <v>0</v>
      </c>
      <c r="R19" s="3">
        <f>(Q19/Q16)*100</f>
        <v>0</v>
      </c>
      <c r="S19" s="35" t="s">
        <v>26</v>
      </c>
      <c r="T19" s="36"/>
      <c r="U19" s="36"/>
      <c r="V19" s="36"/>
      <c r="W19" s="36"/>
      <c r="X19" s="36"/>
      <c r="Y19" s="37"/>
      <c r="Z19" s="12">
        <f>COUNTIF(AA9:AA14,"ІІІ ур")</f>
        <v>0</v>
      </c>
      <c r="AA19" s="3">
        <f>(Z19/Z16)*100</f>
        <v>0</v>
      </c>
      <c r="AB19" s="35" t="s">
        <v>26</v>
      </c>
      <c r="AC19" s="36"/>
      <c r="AD19" s="36"/>
      <c r="AE19" s="36"/>
      <c r="AF19" s="36"/>
      <c r="AG19" s="36"/>
      <c r="AH19" s="36"/>
      <c r="AI19" s="36"/>
      <c r="AJ19" s="36"/>
      <c r="AK19" s="37"/>
      <c r="AL19" s="12">
        <f>COUNTIF(AM9:AM14,"ІІІ ур")</f>
        <v>0</v>
      </c>
      <c r="AM19" s="3">
        <f>(AL19/AL16)*100</f>
        <v>0</v>
      </c>
      <c r="AN19" s="2"/>
      <c r="AO19" s="2"/>
      <c r="AP19" s="2"/>
    </row>
    <row r="20" spans="2:42" x14ac:dyDescent="0.25">
      <c r="B20" s="30"/>
      <c r="C20" s="30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  <c r="AO20" s="1" t="s">
        <v>15</v>
      </c>
      <c r="AP20" s="11" t="s">
        <v>11</v>
      </c>
    </row>
    <row r="21" spans="2:42" x14ac:dyDescent="0.25">
      <c r="B21" s="30"/>
      <c r="C21" s="30"/>
      <c r="D21" s="32" t="s">
        <v>20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4"/>
      <c r="AO21" s="10">
        <f>COUNTA(C9:C14)</f>
        <v>6</v>
      </c>
      <c r="AP21" s="10">
        <v>100</v>
      </c>
    </row>
    <row r="22" spans="2:42" x14ac:dyDescent="0.25">
      <c r="B22" s="30"/>
      <c r="C22" s="30"/>
      <c r="D22" s="28" t="s">
        <v>27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12">
        <f>COUNTIF(AP9:AQ14,"І ур")</f>
        <v>5</v>
      </c>
      <c r="AP22" s="3">
        <f>(AO22/AO21)*100</f>
        <v>83.333333333333343</v>
      </c>
    </row>
    <row r="23" spans="2:42" x14ac:dyDescent="0.25">
      <c r="B23" s="30"/>
      <c r="C23" s="30"/>
      <c r="D23" s="28" t="s">
        <v>22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12">
        <f>COUNTIF(AP9:AP14,"ІІ ур")</f>
        <v>1</v>
      </c>
      <c r="AP23" s="3">
        <f>(AO23/AO21)*100</f>
        <v>16.666666666666664</v>
      </c>
    </row>
    <row r="24" spans="2:42" x14ac:dyDescent="0.25">
      <c r="B24" s="31"/>
      <c r="C24" s="31"/>
      <c r="D24" s="28" t="s">
        <v>23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12">
        <f>COUNTIF(AP9:AP14,"ІІІ ур")</f>
        <v>0</v>
      </c>
      <c r="AP24" s="3">
        <f>(AO24/AO21)*100</f>
        <v>0</v>
      </c>
    </row>
    <row r="76" spans="10:11" x14ac:dyDescent="0.25">
      <c r="J76">
        <v>1</v>
      </c>
      <c r="K76" t="s">
        <v>16</v>
      </c>
    </row>
    <row r="77" spans="10:11" x14ac:dyDescent="0.25">
      <c r="J77">
        <v>1.6</v>
      </c>
      <c r="K77" t="s">
        <v>17</v>
      </c>
    </row>
    <row r="78" spans="10:11" x14ac:dyDescent="0.25">
      <c r="J78">
        <v>2.6</v>
      </c>
      <c r="K78" t="s">
        <v>18</v>
      </c>
    </row>
  </sheetData>
  <autoFilter ref="AP1:AP26"/>
  <mergeCells count="52">
    <mergeCell ref="AB15:AK15"/>
    <mergeCell ref="AB16:AK16"/>
    <mergeCell ref="AB17:AK17"/>
    <mergeCell ref="AB18:AK18"/>
    <mergeCell ref="AB19:AK19"/>
    <mergeCell ref="D19:I19"/>
    <mergeCell ref="L17:P17"/>
    <mergeCell ref="L18:P18"/>
    <mergeCell ref="S17:Y17"/>
    <mergeCell ref="S18:Y18"/>
    <mergeCell ref="S19:Y19"/>
    <mergeCell ref="AA7:AA8"/>
    <mergeCell ref="AK7:AK8"/>
    <mergeCell ref="AL7:AL8"/>
    <mergeCell ref="AM7:AM8"/>
    <mergeCell ref="K7:K8"/>
    <mergeCell ref="P7:P8"/>
    <mergeCell ref="Q7:Q8"/>
    <mergeCell ref="R7:R8"/>
    <mergeCell ref="Z7:Z8"/>
    <mergeCell ref="D20:AN20"/>
    <mergeCell ref="D22:AN22"/>
    <mergeCell ref="D23:AN23"/>
    <mergeCell ref="D24:AN24"/>
    <mergeCell ref="B15:B24"/>
    <mergeCell ref="C15:C24"/>
    <mergeCell ref="D21:AN21"/>
    <mergeCell ref="D15:I15"/>
    <mergeCell ref="D16:I16"/>
    <mergeCell ref="L15:P15"/>
    <mergeCell ref="L16:P16"/>
    <mergeCell ref="L19:P19"/>
    <mergeCell ref="S15:Y15"/>
    <mergeCell ref="S16:Y16"/>
    <mergeCell ref="D17:I17"/>
    <mergeCell ref="D18:I18"/>
    <mergeCell ref="A2:AQ2"/>
    <mergeCell ref="A3:AQ3"/>
    <mergeCell ref="A4:AQ4"/>
    <mergeCell ref="B6:AP6"/>
    <mergeCell ref="B7:B8"/>
    <mergeCell ref="C7:C8"/>
    <mergeCell ref="D7:H7"/>
    <mergeCell ref="L7:O7"/>
    <mergeCell ref="S7:X7"/>
    <mergeCell ref="AB7:AJ7"/>
    <mergeCell ref="Y7:Y8"/>
    <mergeCell ref="AN7:AN8"/>
    <mergeCell ref="AO7:AO8"/>
    <mergeCell ref="AP7:AP8"/>
    <mergeCell ref="I7:I8"/>
    <mergeCell ref="J7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8"/>
  <sheetViews>
    <sheetView tabSelected="1" topLeftCell="A7" zoomScale="70" zoomScaleNormal="70" workbookViewId="0">
      <selection activeCell="AC7" sqref="AC7:AC8"/>
    </sheetView>
  </sheetViews>
  <sheetFormatPr defaultRowHeight="15" x14ac:dyDescent="0.25"/>
  <cols>
    <col min="2" max="2" width="5.5703125" customWidth="1"/>
    <col min="3" max="3" width="26.85546875" customWidth="1"/>
    <col min="4" max="4" width="4.140625" customWidth="1"/>
    <col min="5" max="5" width="6.85546875" customWidth="1"/>
    <col min="6" max="6" width="6.42578125" customWidth="1"/>
    <col min="7" max="7" width="5.5703125" customWidth="1"/>
    <col min="8" max="8" width="6.140625" customWidth="1"/>
    <col min="9" max="9" width="4.140625" customWidth="1"/>
    <col min="10" max="10" width="5.5703125" customWidth="1"/>
    <col min="11" max="11" width="8.7109375" customWidth="1"/>
    <col min="12" max="12" width="4.140625" customWidth="1"/>
    <col min="13" max="13" width="5.7109375" customWidth="1"/>
    <col min="14" max="14" width="7" customWidth="1"/>
    <col min="15" max="15" width="8.5703125" customWidth="1"/>
    <col min="16" max="16" width="5.7109375" customWidth="1"/>
    <col min="17" max="17" width="7.42578125" customWidth="1"/>
    <col min="18" max="18" width="4.85546875" customWidth="1"/>
    <col min="19" max="19" width="5.5703125" customWidth="1"/>
    <col min="20" max="20" width="9.5703125" customWidth="1"/>
    <col min="21" max="21" width="7.28515625" customWidth="1"/>
    <col min="22" max="22" width="8.28515625" customWidth="1"/>
    <col min="23" max="23" width="15" customWidth="1"/>
    <col min="24" max="24" width="5.42578125" customWidth="1"/>
    <col min="25" max="25" width="9" customWidth="1"/>
    <col min="26" max="26" width="11.5703125" customWidth="1"/>
    <col min="27" max="27" width="4.85546875" customWidth="1"/>
    <col min="28" max="28" width="5.5703125" customWidth="1"/>
    <col min="29" max="29" width="10.28515625" customWidth="1"/>
    <col min="30" max="30" width="6.28515625" customWidth="1"/>
    <col min="31" max="31" width="9.28515625" customWidth="1"/>
    <col min="32" max="32" width="6" customWidth="1"/>
    <col min="33" max="34" width="12" customWidth="1"/>
    <col min="35" max="35" width="11.42578125" customWidth="1"/>
    <col min="36" max="36" width="4.42578125" customWidth="1"/>
    <col min="37" max="37" width="5.85546875" customWidth="1"/>
    <col min="38" max="38" width="11.7109375" customWidth="1"/>
    <col min="41" max="41" width="10.5703125" customWidth="1"/>
  </cols>
  <sheetData>
    <row r="2" spans="1:42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</row>
    <row r="3" spans="1:42" x14ac:dyDescent="0.25">
      <c r="A3" s="15" t="s">
        <v>96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</row>
    <row r="4" spans="1:42" x14ac:dyDescent="0.25">
      <c r="A4" s="15" t="s">
        <v>101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</row>
    <row r="6" spans="1:42" x14ac:dyDescent="0.25">
      <c r="B6" s="16" t="s">
        <v>1</v>
      </c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6"/>
      <c r="AN6" s="16"/>
      <c r="AO6" s="16"/>
    </row>
    <row r="7" spans="1:42" ht="38.25" customHeight="1" x14ac:dyDescent="0.25">
      <c r="B7" s="18" t="s">
        <v>2</v>
      </c>
      <c r="C7" s="19" t="s">
        <v>3</v>
      </c>
      <c r="D7" s="18" t="s">
        <v>4</v>
      </c>
      <c r="E7" s="18"/>
      <c r="F7" s="18"/>
      <c r="G7" s="18"/>
      <c r="H7" s="18"/>
      <c r="I7" s="21" t="s">
        <v>14</v>
      </c>
      <c r="J7" s="26" t="s">
        <v>12</v>
      </c>
      <c r="K7" s="38" t="s">
        <v>13</v>
      </c>
      <c r="L7" s="20" t="s">
        <v>5</v>
      </c>
      <c r="M7" s="20"/>
      <c r="N7" s="20"/>
      <c r="O7" s="20"/>
      <c r="P7" s="20"/>
      <c r="Q7" s="20"/>
      <c r="R7" s="21" t="s">
        <v>14</v>
      </c>
      <c r="S7" s="26" t="s">
        <v>12</v>
      </c>
      <c r="T7" s="26" t="s">
        <v>13</v>
      </c>
      <c r="U7" s="20" t="s">
        <v>6</v>
      </c>
      <c r="V7" s="20"/>
      <c r="W7" s="20"/>
      <c r="X7" s="20"/>
      <c r="Y7" s="20"/>
      <c r="Z7" s="20"/>
      <c r="AA7" s="21" t="s">
        <v>14</v>
      </c>
      <c r="AB7" s="26" t="s">
        <v>12</v>
      </c>
      <c r="AC7" s="38" t="s">
        <v>13</v>
      </c>
      <c r="AD7" s="20" t="s">
        <v>7</v>
      </c>
      <c r="AE7" s="20"/>
      <c r="AF7" s="20"/>
      <c r="AG7" s="20"/>
      <c r="AH7" s="20"/>
      <c r="AI7" s="20"/>
      <c r="AJ7" s="21" t="s">
        <v>14</v>
      </c>
      <c r="AK7" s="26" t="s">
        <v>12</v>
      </c>
      <c r="AL7" s="39" t="s">
        <v>13</v>
      </c>
      <c r="AM7" s="22" t="s">
        <v>8</v>
      </c>
      <c r="AN7" s="24" t="s">
        <v>9</v>
      </c>
      <c r="AO7" s="25" t="s">
        <v>10</v>
      </c>
    </row>
    <row r="8" spans="1:42" ht="224.25" customHeight="1" x14ac:dyDescent="0.25">
      <c r="B8" s="18"/>
      <c r="C8" s="18"/>
      <c r="D8" s="14" t="s">
        <v>51</v>
      </c>
      <c r="E8" s="14" t="s">
        <v>75</v>
      </c>
      <c r="F8" s="14" t="s">
        <v>76</v>
      </c>
      <c r="G8" s="14" t="s">
        <v>77</v>
      </c>
      <c r="H8" s="14" t="s">
        <v>78</v>
      </c>
      <c r="I8" s="21"/>
      <c r="J8" s="26"/>
      <c r="K8" s="38"/>
      <c r="L8" s="14" t="s">
        <v>79</v>
      </c>
      <c r="M8" s="14" t="s">
        <v>80</v>
      </c>
      <c r="N8" s="14" t="s">
        <v>81</v>
      </c>
      <c r="O8" s="14" t="s">
        <v>82</v>
      </c>
      <c r="P8" s="14" t="s">
        <v>83</v>
      </c>
      <c r="Q8" s="14" t="s">
        <v>84</v>
      </c>
      <c r="R8" s="21"/>
      <c r="S8" s="26"/>
      <c r="T8" s="26"/>
      <c r="U8" s="40" t="s">
        <v>85</v>
      </c>
      <c r="V8" s="40" t="s">
        <v>86</v>
      </c>
      <c r="W8" s="40" t="s">
        <v>87</v>
      </c>
      <c r="X8" s="40" t="s">
        <v>88</v>
      </c>
      <c r="Y8" s="40" t="s">
        <v>89</v>
      </c>
      <c r="Z8" s="40" t="s">
        <v>90</v>
      </c>
      <c r="AA8" s="21"/>
      <c r="AB8" s="26"/>
      <c r="AC8" s="38"/>
      <c r="AD8" s="40" t="s">
        <v>91</v>
      </c>
      <c r="AE8" s="40" t="s">
        <v>92</v>
      </c>
      <c r="AF8" s="40" t="s">
        <v>93</v>
      </c>
      <c r="AG8" s="40" t="s">
        <v>94</v>
      </c>
      <c r="AH8" s="40" t="s">
        <v>97</v>
      </c>
      <c r="AI8" s="40" t="s">
        <v>98</v>
      </c>
      <c r="AJ8" s="21"/>
      <c r="AK8" s="26"/>
      <c r="AL8" s="39"/>
      <c r="AM8" s="23"/>
      <c r="AN8" s="24"/>
      <c r="AO8" s="25"/>
    </row>
    <row r="9" spans="1:42" x14ac:dyDescent="0.25">
      <c r="B9" s="1">
        <v>1</v>
      </c>
      <c r="C9" s="1" t="s">
        <v>102</v>
      </c>
      <c r="D9" s="1">
        <v>2</v>
      </c>
      <c r="E9" s="1">
        <v>3</v>
      </c>
      <c r="F9" s="1">
        <v>3</v>
      </c>
      <c r="G9" s="1">
        <v>3</v>
      </c>
      <c r="H9" s="1">
        <v>2</v>
      </c>
      <c r="I9" s="5">
        <f>SUM(D9:H9)</f>
        <v>13</v>
      </c>
      <c r="J9" s="7">
        <f>I9/5</f>
        <v>2.6</v>
      </c>
      <c r="K9" s="9" t="str">
        <f>IF(D9="","",VLOOKUP(J9,$J$76:$K$78,2,TRUE))</f>
        <v>ІІІ ур</v>
      </c>
      <c r="L9" s="1">
        <v>3</v>
      </c>
      <c r="M9" s="1">
        <v>2</v>
      </c>
      <c r="N9" s="1">
        <v>3</v>
      </c>
      <c r="O9" s="1">
        <v>3</v>
      </c>
      <c r="P9" s="1">
        <v>3</v>
      </c>
      <c r="Q9" s="1">
        <v>2</v>
      </c>
      <c r="R9" s="5">
        <f>SUM(L9:Q9)</f>
        <v>16</v>
      </c>
      <c r="S9" s="7">
        <f>R9/6</f>
        <v>2.6666666666666665</v>
      </c>
      <c r="T9" s="9" t="str">
        <f>IF(L9="","",VLOOKUP(S9,$J$76:$K$78,2,TRUE))</f>
        <v>ІІІ ур</v>
      </c>
      <c r="U9" s="1">
        <v>3</v>
      </c>
      <c r="V9" s="1">
        <v>2</v>
      </c>
      <c r="W9" s="1">
        <v>2</v>
      </c>
      <c r="X9" s="1">
        <v>3</v>
      </c>
      <c r="Y9" s="1">
        <v>3</v>
      </c>
      <c r="Z9" s="1">
        <v>3</v>
      </c>
      <c r="AA9" s="5">
        <f>SUM(U9:Z9)</f>
        <v>16</v>
      </c>
      <c r="AB9" s="7">
        <f>AA9/6</f>
        <v>2.6666666666666665</v>
      </c>
      <c r="AC9" s="9" t="str">
        <f>IF(U9="","",VLOOKUP(AB9,$J$76:$K$78,2,TRUE))</f>
        <v>ІІІ ур</v>
      </c>
      <c r="AD9" s="1">
        <v>3</v>
      </c>
      <c r="AE9" s="1">
        <v>2</v>
      </c>
      <c r="AF9" s="1">
        <v>3</v>
      </c>
      <c r="AG9" s="1">
        <v>3</v>
      </c>
      <c r="AH9" s="1">
        <v>2</v>
      </c>
      <c r="AI9" s="1">
        <v>3</v>
      </c>
      <c r="AJ9" s="5">
        <f>SUM(AD9:AI9)</f>
        <v>16</v>
      </c>
      <c r="AK9" s="7">
        <f>AJ9/6</f>
        <v>2.6666666666666665</v>
      </c>
      <c r="AL9" s="9" t="str">
        <f>IF(AD9="","",VLOOKUP(AK9,$J$76:$K$78,2,TRUE))</f>
        <v>ІІІ ур</v>
      </c>
      <c r="AM9" s="6">
        <f>I9+R9+AA9+AJ9</f>
        <v>61</v>
      </c>
      <c r="AN9" s="8">
        <f>AM9/23</f>
        <v>2.652173913043478</v>
      </c>
      <c r="AO9" s="9" t="str">
        <f>IF(AF9="","",VLOOKUP(AN9,$J$76:$K$78,2,TRUE))</f>
        <v>ІІІ ур</v>
      </c>
    </row>
    <row r="10" spans="1:42" x14ac:dyDescent="0.25">
      <c r="B10" s="1">
        <v>2</v>
      </c>
      <c r="C10" s="1" t="s">
        <v>103</v>
      </c>
      <c r="D10" s="1">
        <v>3</v>
      </c>
      <c r="E10" s="1">
        <v>2</v>
      </c>
      <c r="F10" s="1">
        <v>2</v>
      </c>
      <c r="G10" s="1">
        <v>2</v>
      </c>
      <c r="H10" s="1">
        <v>3</v>
      </c>
      <c r="I10" s="5">
        <f>SUM(D10:H10)</f>
        <v>12</v>
      </c>
      <c r="J10" s="7">
        <v>2.4</v>
      </c>
      <c r="K10" s="9" t="str">
        <f t="shared" ref="K10:K13" si="0">IF(D10="","",VLOOKUP(J10,$J$76:$K$78,2,TRUE))</f>
        <v>ІІ ур</v>
      </c>
      <c r="L10" s="1">
        <v>2</v>
      </c>
      <c r="M10" s="1">
        <v>3</v>
      </c>
      <c r="N10" s="1">
        <v>2</v>
      </c>
      <c r="O10" s="1">
        <v>2</v>
      </c>
      <c r="P10" s="1">
        <v>2</v>
      </c>
      <c r="Q10" s="1">
        <v>2</v>
      </c>
      <c r="R10" s="5">
        <f>SUM(L10:Q10)</f>
        <v>13</v>
      </c>
      <c r="S10" s="7">
        <v>2.17</v>
      </c>
      <c r="T10" s="9" t="str">
        <f t="shared" ref="T10:T13" si="1">IF(L10="","",VLOOKUP(S10,$J$76:$K$78,2,TRUE))</f>
        <v>ІІ ур</v>
      </c>
      <c r="U10" s="1">
        <v>2</v>
      </c>
      <c r="V10" s="1">
        <v>3</v>
      </c>
      <c r="W10" s="1">
        <v>2</v>
      </c>
      <c r="X10" s="1">
        <v>3</v>
      </c>
      <c r="Y10" s="1">
        <v>2</v>
      </c>
      <c r="Z10" s="1">
        <v>3</v>
      </c>
      <c r="AA10" s="5">
        <f>SUM(U10:Z10)</f>
        <v>15</v>
      </c>
      <c r="AB10" s="7">
        <v>2.5</v>
      </c>
      <c r="AC10" s="9" t="str">
        <f t="shared" ref="AC10:AC13" si="2">IF(U10="","",VLOOKUP(AB10,$J$76:$K$78,2,TRUE))</f>
        <v>ІІ ур</v>
      </c>
      <c r="AD10" s="1">
        <v>2</v>
      </c>
      <c r="AE10" s="1">
        <v>3</v>
      </c>
      <c r="AF10" s="1">
        <v>2</v>
      </c>
      <c r="AG10" s="1">
        <v>3</v>
      </c>
      <c r="AH10" s="1">
        <v>2</v>
      </c>
      <c r="AI10" s="1">
        <v>2</v>
      </c>
      <c r="AJ10" s="5">
        <f>SUM(AD10:AI10)</f>
        <v>14</v>
      </c>
      <c r="AK10" s="7">
        <v>2.33</v>
      </c>
      <c r="AL10" s="9" t="str">
        <f t="shared" ref="AL10:AL13" si="3">IF(AD10="","",VLOOKUP(AK10,$J$76:$K$78,2,TRUE))</f>
        <v>ІІ ур</v>
      </c>
      <c r="AM10" s="6">
        <v>54</v>
      </c>
      <c r="AN10" s="8">
        <v>2.347826</v>
      </c>
      <c r="AO10" s="9" t="str">
        <f t="shared" ref="AO10:AO13" si="4">IF(AF10="","",VLOOKUP(AN10,$J$76:$K$78,2,TRUE))</f>
        <v>ІІ ур</v>
      </c>
    </row>
    <row r="11" spans="1:42" x14ac:dyDescent="0.25">
      <c r="B11" s="1">
        <v>3</v>
      </c>
      <c r="C11" s="1" t="s">
        <v>104</v>
      </c>
      <c r="D11" s="1">
        <v>2</v>
      </c>
      <c r="E11" s="1">
        <v>2</v>
      </c>
      <c r="F11" s="1">
        <v>2</v>
      </c>
      <c r="G11" s="1">
        <v>3</v>
      </c>
      <c r="H11" s="1">
        <v>2</v>
      </c>
      <c r="I11" s="5">
        <f>SUM(D11:H11)</f>
        <v>11</v>
      </c>
      <c r="J11" s="7">
        <v>2.2000000000000002</v>
      </c>
      <c r="K11" s="9" t="str">
        <f t="shared" si="0"/>
        <v>ІІ ур</v>
      </c>
      <c r="L11" s="1">
        <v>3</v>
      </c>
      <c r="M11" s="1">
        <v>2</v>
      </c>
      <c r="N11" s="1">
        <v>3</v>
      </c>
      <c r="O11" s="1">
        <v>2</v>
      </c>
      <c r="P11" s="1">
        <v>2</v>
      </c>
      <c r="Q11" s="1">
        <v>2</v>
      </c>
      <c r="R11" s="5">
        <f>SUM(L11:Q11)</f>
        <v>14</v>
      </c>
      <c r="S11" s="7">
        <v>2.33</v>
      </c>
      <c r="T11" s="9" t="str">
        <f t="shared" si="1"/>
        <v>ІІ ур</v>
      </c>
      <c r="U11" s="1">
        <v>2</v>
      </c>
      <c r="V11" s="1">
        <v>3</v>
      </c>
      <c r="W11" s="1">
        <v>2</v>
      </c>
      <c r="X11" s="1">
        <v>3</v>
      </c>
      <c r="Y11" s="1">
        <v>2</v>
      </c>
      <c r="Z11" s="1">
        <v>2</v>
      </c>
      <c r="AA11" s="5">
        <f>SUM(U11:Z11)</f>
        <v>14</v>
      </c>
      <c r="AB11" s="7">
        <v>2.2999999999999998</v>
      </c>
      <c r="AC11" s="9" t="str">
        <f t="shared" si="2"/>
        <v>ІІ ур</v>
      </c>
      <c r="AD11" s="1">
        <v>2</v>
      </c>
      <c r="AE11" s="1">
        <v>3</v>
      </c>
      <c r="AF11" s="1">
        <v>2</v>
      </c>
      <c r="AG11" s="1">
        <v>2</v>
      </c>
      <c r="AH11" s="1">
        <v>3</v>
      </c>
      <c r="AI11" s="1">
        <v>2</v>
      </c>
      <c r="AJ11" s="5">
        <f>SUM(AD11:AI11)</f>
        <v>14</v>
      </c>
      <c r="AK11" s="7">
        <v>2.33</v>
      </c>
      <c r="AL11" s="9" t="str">
        <f t="shared" si="3"/>
        <v>ІІ ур</v>
      </c>
      <c r="AM11" s="6">
        <v>53</v>
      </c>
      <c r="AN11" s="8">
        <v>2.3043469999999999</v>
      </c>
      <c r="AO11" s="9" t="str">
        <f t="shared" si="4"/>
        <v>ІІ ур</v>
      </c>
    </row>
    <row r="12" spans="1:42" x14ac:dyDescent="0.25">
      <c r="B12" s="1">
        <v>4</v>
      </c>
      <c r="C12" s="1" t="s">
        <v>105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5">
        <f>SUM(D12:H12)</f>
        <v>10</v>
      </c>
      <c r="J12" s="7">
        <v>2</v>
      </c>
      <c r="K12" s="9" t="str">
        <f t="shared" si="0"/>
        <v>ІІ ур</v>
      </c>
      <c r="L12" s="1">
        <v>2</v>
      </c>
      <c r="M12" s="1">
        <v>2</v>
      </c>
      <c r="N12" s="1">
        <v>3</v>
      </c>
      <c r="O12" s="1">
        <v>2</v>
      </c>
      <c r="P12" s="1">
        <v>2</v>
      </c>
      <c r="Q12" s="1">
        <v>3</v>
      </c>
      <c r="R12" s="5">
        <f>SUM(L12:Q12)</f>
        <v>14</v>
      </c>
      <c r="S12" s="7">
        <v>2.33</v>
      </c>
      <c r="T12" s="9" t="str">
        <f t="shared" si="1"/>
        <v>ІІ ур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5">
        <f>SUM(U12:Z12)</f>
        <v>12</v>
      </c>
      <c r="AB12" s="7">
        <v>2</v>
      </c>
      <c r="AC12" s="9" t="str">
        <f t="shared" si="2"/>
        <v>ІІ ур</v>
      </c>
      <c r="AD12" s="1">
        <v>3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5">
        <f>SUM(AD12:AI12)</f>
        <v>13</v>
      </c>
      <c r="AK12" s="7">
        <v>2.16</v>
      </c>
      <c r="AL12" s="9" t="str">
        <f t="shared" si="3"/>
        <v>ІІ ур</v>
      </c>
      <c r="AM12" s="6">
        <v>49</v>
      </c>
      <c r="AN12" s="8">
        <v>2.1304340000000002</v>
      </c>
      <c r="AO12" s="9" t="str">
        <f t="shared" si="4"/>
        <v>ІІ ур</v>
      </c>
    </row>
    <row r="13" spans="1:42" x14ac:dyDescent="0.25">
      <c r="B13" s="1">
        <v>5</v>
      </c>
      <c r="C13" s="1" t="s">
        <v>106</v>
      </c>
      <c r="D13" s="1">
        <v>2</v>
      </c>
      <c r="E13" s="1">
        <v>3</v>
      </c>
      <c r="F13" s="1">
        <v>2</v>
      </c>
      <c r="G13" s="1">
        <v>2</v>
      </c>
      <c r="H13" s="1">
        <v>3</v>
      </c>
      <c r="I13" s="5">
        <f>SUM(D13:H13)</f>
        <v>12</v>
      </c>
      <c r="J13" s="7">
        <v>2.4</v>
      </c>
      <c r="K13" s="9" t="str">
        <f t="shared" si="0"/>
        <v>ІІ ур</v>
      </c>
      <c r="L13" s="1">
        <v>2</v>
      </c>
      <c r="M13" s="1">
        <v>3</v>
      </c>
      <c r="N13" s="1">
        <v>2</v>
      </c>
      <c r="O13" s="1">
        <v>2</v>
      </c>
      <c r="P13" s="1">
        <v>2</v>
      </c>
      <c r="Q13" s="1">
        <v>3</v>
      </c>
      <c r="R13" s="5">
        <f>SUM(L13:Q13)</f>
        <v>14</v>
      </c>
      <c r="S13" s="7">
        <v>2.33</v>
      </c>
      <c r="T13" s="9" t="str">
        <f t="shared" si="1"/>
        <v>ІІ ур</v>
      </c>
      <c r="U13" s="1">
        <v>2</v>
      </c>
      <c r="V13" s="1">
        <v>3</v>
      </c>
      <c r="W13" s="1">
        <v>2</v>
      </c>
      <c r="X13" s="1">
        <v>3</v>
      </c>
      <c r="Y13" s="1">
        <v>2</v>
      </c>
      <c r="Z13" s="1">
        <v>2</v>
      </c>
      <c r="AA13" s="5">
        <f>SUM(U13:Z13)</f>
        <v>14</v>
      </c>
      <c r="AB13" s="7">
        <v>2.2999999999999998</v>
      </c>
      <c r="AC13" s="9" t="str">
        <f t="shared" si="2"/>
        <v>ІІ ур</v>
      </c>
      <c r="AD13" s="1">
        <v>3</v>
      </c>
      <c r="AE13" s="1">
        <v>2</v>
      </c>
      <c r="AF13" s="1">
        <v>3</v>
      </c>
      <c r="AG13" s="1">
        <v>2</v>
      </c>
      <c r="AH13" s="1">
        <v>2</v>
      </c>
      <c r="AI13" s="1">
        <v>2</v>
      </c>
      <c r="AJ13" s="5">
        <f>SUM(AD13:AI13)</f>
        <v>14</v>
      </c>
      <c r="AK13" s="7">
        <v>2.33</v>
      </c>
      <c r="AL13" s="9" t="str">
        <f t="shared" si="3"/>
        <v>ІІ ур</v>
      </c>
      <c r="AM13" s="6">
        <v>54</v>
      </c>
      <c r="AN13" s="8">
        <v>2.347826</v>
      </c>
      <c r="AO13" s="9" t="str">
        <f t="shared" si="4"/>
        <v>ІІ ур</v>
      </c>
    </row>
    <row r="14" spans="1:42" x14ac:dyDescent="0.25">
      <c r="B14" s="1">
        <v>6</v>
      </c>
      <c r="C14" s="1" t="s">
        <v>107</v>
      </c>
      <c r="D14" s="1">
        <v>3</v>
      </c>
      <c r="E14" s="1">
        <v>3</v>
      </c>
      <c r="F14" s="1">
        <v>3</v>
      </c>
      <c r="G14" s="1">
        <v>3</v>
      </c>
      <c r="H14" s="1">
        <v>3</v>
      </c>
      <c r="I14" s="5">
        <f t="shared" ref="I14" si="5">SUM(D14:H14)</f>
        <v>15</v>
      </c>
      <c r="J14" s="7">
        <f t="shared" ref="J14" si="6">I14/5</f>
        <v>3</v>
      </c>
      <c r="K14" s="9" t="str">
        <f>IF(D14="","",VLOOKUP(J14,$J$76:$K$78,2,TRUE))</f>
        <v>ІІІ ур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  <c r="R14" s="5">
        <f t="shared" ref="R14" si="7">SUM(L14:Q14)</f>
        <v>18</v>
      </c>
      <c r="S14" s="7">
        <f t="shared" ref="S14" si="8">R14/6</f>
        <v>3</v>
      </c>
      <c r="T14" s="9" t="str">
        <f>IF(L14="","",VLOOKUP(S14,$J$76:$K$78,2,TRUE))</f>
        <v>ІІІ ур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5">
        <f t="shared" ref="AA14" si="9">SUM(U14:Z14)</f>
        <v>18</v>
      </c>
      <c r="AB14" s="7">
        <f t="shared" ref="AB14" si="10">AA14/6</f>
        <v>3</v>
      </c>
      <c r="AC14" s="9" t="str">
        <f>IF(U14="","",VLOOKUP(AB14,$J$76:$K$78,2,TRUE))</f>
        <v>ІІІ ур</v>
      </c>
      <c r="AD14" s="1">
        <v>3</v>
      </c>
      <c r="AE14" s="1">
        <v>3</v>
      </c>
      <c r="AF14" s="1">
        <v>3</v>
      </c>
      <c r="AG14" s="1">
        <v>3</v>
      </c>
      <c r="AH14" s="1">
        <v>3</v>
      </c>
      <c r="AI14" s="1">
        <v>3</v>
      </c>
      <c r="AJ14" s="5">
        <f t="shared" ref="AJ14" si="11">SUM(AD14:AI14)</f>
        <v>18</v>
      </c>
      <c r="AK14" s="7">
        <f t="shared" ref="AK14" si="12">AJ14/5</f>
        <v>3.6</v>
      </c>
      <c r="AL14" s="9" t="str">
        <f>IF(AD14="","",VLOOKUP(AK14,$J$76:$K$78,2,TRUE))</f>
        <v>ІІІ ур</v>
      </c>
      <c r="AM14" s="6">
        <f t="shared" ref="AM14" si="13">I14+R14+AA14+AJ14</f>
        <v>69</v>
      </c>
      <c r="AN14" s="8">
        <f t="shared" ref="AN14" si="14">AM14/23</f>
        <v>3</v>
      </c>
      <c r="AO14" s="9" t="str">
        <f>IF(AF14="","",VLOOKUP(AN14,$J$76:$K$78,2,TRUE))</f>
        <v>ІІІ ур</v>
      </c>
    </row>
    <row r="15" spans="1:42" x14ac:dyDescent="0.25">
      <c r="B15" s="29"/>
      <c r="C15" s="29"/>
      <c r="D15" s="35"/>
      <c r="E15" s="36"/>
      <c r="F15" s="36"/>
      <c r="G15" s="36"/>
      <c r="H15" s="36"/>
      <c r="I15" s="37"/>
      <c r="J15" s="1" t="s">
        <v>15</v>
      </c>
      <c r="K15" s="11" t="s">
        <v>11</v>
      </c>
      <c r="L15" s="35"/>
      <c r="M15" s="36"/>
      <c r="N15" s="36"/>
      <c r="O15" s="36"/>
      <c r="P15" s="36"/>
      <c r="Q15" s="36"/>
      <c r="R15" s="37"/>
      <c r="S15" s="1" t="s">
        <v>15</v>
      </c>
      <c r="T15" s="11" t="s">
        <v>11</v>
      </c>
      <c r="U15" s="35"/>
      <c r="V15" s="36"/>
      <c r="W15" s="36"/>
      <c r="X15" s="36"/>
      <c r="Y15" s="36"/>
      <c r="Z15" s="36"/>
      <c r="AA15" s="37"/>
      <c r="AB15" s="1" t="s">
        <v>15</v>
      </c>
      <c r="AC15" s="11" t="s">
        <v>11</v>
      </c>
      <c r="AD15" s="35">
        <f>SUM(AD11:AD12)</f>
        <v>5</v>
      </c>
      <c r="AE15" s="36"/>
      <c r="AF15" s="36"/>
      <c r="AG15" s="36"/>
      <c r="AH15" s="36"/>
      <c r="AI15" s="36"/>
      <c r="AJ15" s="37"/>
      <c r="AK15" s="1" t="s">
        <v>15</v>
      </c>
      <c r="AL15" s="11" t="s">
        <v>11</v>
      </c>
      <c r="AM15" s="2"/>
      <c r="AN15" s="2"/>
      <c r="AO15" s="2"/>
    </row>
    <row r="16" spans="1:42" x14ac:dyDescent="0.25">
      <c r="B16" s="30"/>
      <c r="C16" s="30"/>
      <c r="D16" s="35" t="s">
        <v>19</v>
      </c>
      <c r="E16" s="36"/>
      <c r="F16" s="36"/>
      <c r="G16" s="36"/>
      <c r="H16" s="36"/>
      <c r="I16" s="37"/>
      <c r="J16" s="10">
        <f>COUNTA(C9:C14)</f>
        <v>6</v>
      </c>
      <c r="K16" s="10">
        <v>100</v>
      </c>
      <c r="L16" s="35" t="s">
        <v>19</v>
      </c>
      <c r="M16" s="36"/>
      <c r="N16" s="36"/>
      <c r="O16" s="36"/>
      <c r="P16" s="36"/>
      <c r="Q16" s="36"/>
      <c r="R16" s="37"/>
      <c r="S16" s="10">
        <f>COUNTA(C9:C14)</f>
        <v>6</v>
      </c>
      <c r="T16" s="10">
        <v>100</v>
      </c>
      <c r="U16" s="35" t="s">
        <v>19</v>
      </c>
      <c r="V16" s="36"/>
      <c r="W16" s="36"/>
      <c r="X16" s="36"/>
      <c r="Y16" s="36"/>
      <c r="Z16" s="36"/>
      <c r="AA16" s="37"/>
      <c r="AB16" s="10">
        <f>COUNTA(C9:C14)</f>
        <v>6</v>
      </c>
      <c r="AC16" s="10">
        <v>100</v>
      </c>
      <c r="AD16" s="35" t="s">
        <v>19</v>
      </c>
      <c r="AE16" s="36"/>
      <c r="AF16" s="36"/>
      <c r="AG16" s="36"/>
      <c r="AH16" s="36"/>
      <c r="AI16" s="36"/>
      <c r="AJ16" s="37"/>
      <c r="AK16" s="10">
        <f>COUNTA(C9:C14)</f>
        <v>6</v>
      </c>
      <c r="AL16" s="10">
        <v>100</v>
      </c>
      <c r="AM16" s="2"/>
      <c r="AN16" s="2"/>
      <c r="AO16" s="2"/>
    </row>
    <row r="17" spans="2:41" x14ac:dyDescent="0.25">
      <c r="B17" s="30"/>
      <c r="C17" s="30"/>
      <c r="D17" s="35" t="s">
        <v>24</v>
      </c>
      <c r="E17" s="36"/>
      <c r="F17" s="36"/>
      <c r="G17" s="36"/>
      <c r="H17" s="36"/>
      <c r="I17" s="37"/>
      <c r="J17" s="12">
        <f>COUNTIF(K9:K14,"І ур")</f>
        <v>0</v>
      </c>
      <c r="K17" s="3">
        <f>(J17/J16)*100</f>
        <v>0</v>
      </c>
      <c r="L17" s="35" t="s">
        <v>24</v>
      </c>
      <c r="M17" s="36"/>
      <c r="N17" s="36"/>
      <c r="O17" s="36"/>
      <c r="P17" s="36"/>
      <c r="Q17" s="36"/>
      <c r="R17" s="37"/>
      <c r="S17" s="12">
        <f>COUNTIF(T9:T14,"І ур")</f>
        <v>0</v>
      </c>
      <c r="T17" s="3">
        <f>(S17/S16)*100</f>
        <v>0</v>
      </c>
      <c r="U17" s="35" t="s">
        <v>24</v>
      </c>
      <c r="V17" s="36"/>
      <c r="W17" s="36"/>
      <c r="X17" s="36"/>
      <c r="Y17" s="36"/>
      <c r="Z17" s="36"/>
      <c r="AA17" s="37"/>
      <c r="AB17" s="12">
        <f>COUNTIF(AC9:AC14,"І ур")</f>
        <v>0</v>
      </c>
      <c r="AC17" s="3">
        <f>(AB17/AB16)*100</f>
        <v>0</v>
      </c>
      <c r="AD17" s="35" t="s">
        <v>24</v>
      </c>
      <c r="AE17" s="36"/>
      <c r="AF17" s="36"/>
      <c r="AG17" s="36"/>
      <c r="AH17" s="36"/>
      <c r="AI17" s="36"/>
      <c r="AJ17" s="37"/>
      <c r="AK17" s="12">
        <f>COUNTIF(AL9:AL14,"І ур")</f>
        <v>0</v>
      </c>
      <c r="AL17" s="3">
        <f>(AK17/AK16)*100</f>
        <v>0</v>
      </c>
      <c r="AM17" s="2"/>
      <c r="AN17" s="2"/>
      <c r="AO17" s="2"/>
    </row>
    <row r="18" spans="2:41" x14ac:dyDescent="0.25">
      <c r="B18" s="30"/>
      <c r="C18" s="30"/>
      <c r="D18" s="35" t="s">
        <v>25</v>
      </c>
      <c r="E18" s="36"/>
      <c r="F18" s="36"/>
      <c r="G18" s="36"/>
      <c r="H18" s="36"/>
      <c r="I18" s="37"/>
      <c r="J18" s="12">
        <f>COUNTIF(K9:K14,"ІІ ур")</f>
        <v>4</v>
      </c>
      <c r="K18" s="3">
        <f>(J18/J16)*100</f>
        <v>66.666666666666657</v>
      </c>
      <c r="L18" s="35" t="s">
        <v>25</v>
      </c>
      <c r="M18" s="36"/>
      <c r="N18" s="36"/>
      <c r="O18" s="36"/>
      <c r="P18" s="36"/>
      <c r="Q18" s="36"/>
      <c r="R18" s="37"/>
      <c r="S18" s="12">
        <f>COUNTIF(T9:T14,"ІІ ур")</f>
        <v>4</v>
      </c>
      <c r="T18" s="3">
        <f>(S18/S16)*100</f>
        <v>66.666666666666657</v>
      </c>
      <c r="U18" s="35" t="s">
        <v>25</v>
      </c>
      <c r="V18" s="36"/>
      <c r="W18" s="36"/>
      <c r="X18" s="36"/>
      <c r="Y18" s="36"/>
      <c r="Z18" s="36"/>
      <c r="AA18" s="37"/>
      <c r="AB18" s="12">
        <f>COUNTIF(AC9:AC14,"ІІ ур")</f>
        <v>4</v>
      </c>
      <c r="AC18" s="3">
        <f>(AB18/AB16)*100</f>
        <v>66.666666666666657</v>
      </c>
      <c r="AD18" s="35" t="s">
        <v>25</v>
      </c>
      <c r="AE18" s="36"/>
      <c r="AF18" s="36"/>
      <c r="AG18" s="36"/>
      <c r="AH18" s="36"/>
      <c r="AI18" s="36"/>
      <c r="AJ18" s="37"/>
      <c r="AK18" s="12">
        <f>COUNTIF(AL9:AL14,"ІІ ур")</f>
        <v>4</v>
      </c>
      <c r="AL18" s="3">
        <f>(AK18/AK16)*100</f>
        <v>66.666666666666657</v>
      </c>
      <c r="AM18" s="2"/>
      <c r="AN18" s="2"/>
      <c r="AO18" s="2"/>
    </row>
    <row r="19" spans="2:41" x14ac:dyDescent="0.25">
      <c r="B19" s="30"/>
      <c r="C19" s="30"/>
      <c r="D19" s="35" t="s">
        <v>26</v>
      </c>
      <c r="E19" s="36"/>
      <c r="F19" s="36"/>
      <c r="G19" s="36"/>
      <c r="H19" s="36"/>
      <c r="I19" s="37"/>
      <c r="J19" s="12">
        <f>COUNTIF(K9:K14,"ІІІ ур")</f>
        <v>2</v>
      </c>
      <c r="K19" s="3">
        <f>(J19/J16)*100</f>
        <v>33.333333333333329</v>
      </c>
      <c r="L19" s="35" t="s">
        <v>26</v>
      </c>
      <c r="M19" s="36"/>
      <c r="N19" s="36"/>
      <c r="O19" s="36"/>
      <c r="P19" s="36"/>
      <c r="Q19" s="36"/>
      <c r="R19" s="37"/>
      <c r="S19" s="12">
        <f>COUNTIF(T9:T14,"ІІІ ур")</f>
        <v>2</v>
      </c>
      <c r="T19" s="3">
        <f>(S19/S16)*100</f>
        <v>33.333333333333329</v>
      </c>
      <c r="U19" s="35" t="s">
        <v>26</v>
      </c>
      <c r="V19" s="36"/>
      <c r="W19" s="36"/>
      <c r="X19" s="36"/>
      <c r="Y19" s="36"/>
      <c r="Z19" s="36"/>
      <c r="AA19" s="37"/>
      <c r="AB19" s="12">
        <f>COUNTIF(AC9:AC14,"ІІІ ур")</f>
        <v>2</v>
      </c>
      <c r="AC19" s="3">
        <f>(AB19/AB16)*100</f>
        <v>33.333333333333329</v>
      </c>
      <c r="AD19" s="35" t="s">
        <v>26</v>
      </c>
      <c r="AE19" s="36"/>
      <c r="AF19" s="36"/>
      <c r="AG19" s="36"/>
      <c r="AH19" s="36"/>
      <c r="AI19" s="36"/>
      <c r="AJ19" s="37"/>
      <c r="AK19" s="12">
        <f>COUNTIF(AL9:AL14,"ІІІ ур")</f>
        <v>2</v>
      </c>
      <c r="AL19" s="3">
        <f>(AK19/AK16)*100</f>
        <v>33.333333333333329</v>
      </c>
      <c r="AM19" s="2"/>
      <c r="AN19" s="2"/>
      <c r="AO19" s="2"/>
    </row>
    <row r="20" spans="2:41" x14ac:dyDescent="0.25">
      <c r="B20" s="30"/>
      <c r="C20" s="30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7"/>
      <c r="AN20" s="1" t="s">
        <v>15</v>
      </c>
      <c r="AO20" s="11" t="s">
        <v>11</v>
      </c>
    </row>
    <row r="21" spans="2:41" x14ac:dyDescent="0.25">
      <c r="B21" s="30"/>
      <c r="C21" s="30"/>
      <c r="D21" s="32" t="s">
        <v>20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4"/>
      <c r="AN21" s="10">
        <f>COUNTA(C9:C14)</f>
        <v>6</v>
      </c>
      <c r="AO21" s="10">
        <v>100</v>
      </c>
    </row>
    <row r="22" spans="2:41" x14ac:dyDescent="0.25">
      <c r="B22" s="30"/>
      <c r="C22" s="30"/>
      <c r="D22" s="28" t="s">
        <v>27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12">
        <f>COUNTIF(AO9:AO14,"І ур")</f>
        <v>0</v>
      </c>
      <c r="AO22" s="3">
        <f>(AN22/AN21)*100</f>
        <v>0</v>
      </c>
    </row>
    <row r="23" spans="2:41" x14ac:dyDescent="0.25">
      <c r="B23" s="30"/>
      <c r="C23" s="30"/>
      <c r="D23" s="28" t="s">
        <v>22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12">
        <f>COUNTIF(AO9:AO14,"ІІ ур")</f>
        <v>4</v>
      </c>
      <c r="AO23" s="3">
        <f>(AN23/AN21)*100</f>
        <v>66.666666666666657</v>
      </c>
    </row>
    <row r="24" spans="2:41" x14ac:dyDescent="0.25">
      <c r="B24" s="31"/>
      <c r="C24" s="31"/>
      <c r="D24" s="28" t="s">
        <v>23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12">
        <f>COUNTIF(AO9:AO14,"ІІІ ур")</f>
        <v>2</v>
      </c>
      <c r="AO24" s="3">
        <f>(AN24/AN21)*100</f>
        <v>33.333333333333329</v>
      </c>
    </row>
    <row r="76" spans="10:11" x14ac:dyDescent="0.25">
      <c r="J76">
        <v>1</v>
      </c>
      <c r="K76" t="s">
        <v>16</v>
      </c>
    </row>
    <row r="77" spans="10:11" x14ac:dyDescent="0.25">
      <c r="J77">
        <v>1.6</v>
      </c>
      <c r="K77" t="s">
        <v>17</v>
      </c>
    </row>
    <row r="78" spans="10:11" x14ac:dyDescent="0.25">
      <c r="J78">
        <v>2.6</v>
      </c>
      <c r="K78" t="s">
        <v>18</v>
      </c>
    </row>
  </sheetData>
  <autoFilter ref="AO1:AO26"/>
  <mergeCells count="52">
    <mergeCell ref="AD15:AJ15"/>
    <mergeCell ref="AD16:AJ16"/>
    <mergeCell ref="AD17:AJ17"/>
    <mergeCell ref="AD18:AJ18"/>
    <mergeCell ref="AD19:AJ19"/>
    <mergeCell ref="D19:I19"/>
    <mergeCell ref="L17:R17"/>
    <mergeCell ref="L18:R18"/>
    <mergeCell ref="U17:AA17"/>
    <mergeCell ref="U18:AA18"/>
    <mergeCell ref="U19:AA19"/>
    <mergeCell ref="AC7:AC8"/>
    <mergeCell ref="AJ7:AJ8"/>
    <mergeCell ref="AK7:AK8"/>
    <mergeCell ref="AL7:AL8"/>
    <mergeCell ref="K7:K8"/>
    <mergeCell ref="R7:R8"/>
    <mergeCell ref="S7:S8"/>
    <mergeCell ref="T7:T8"/>
    <mergeCell ref="AB7:AB8"/>
    <mergeCell ref="D20:AM20"/>
    <mergeCell ref="D22:AM22"/>
    <mergeCell ref="D23:AM23"/>
    <mergeCell ref="D24:AM24"/>
    <mergeCell ref="B15:B24"/>
    <mergeCell ref="C15:C24"/>
    <mergeCell ref="D15:I15"/>
    <mergeCell ref="D16:I16"/>
    <mergeCell ref="D21:AM21"/>
    <mergeCell ref="L15:R15"/>
    <mergeCell ref="L16:R16"/>
    <mergeCell ref="L19:R19"/>
    <mergeCell ref="U15:AA15"/>
    <mergeCell ref="U16:AA16"/>
    <mergeCell ref="D17:I17"/>
    <mergeCell ref="D18:I18"/>
    <mergeCell ref="A2:AP2"/>
    <mergeCell ref="A3:AP3"/>
    <mergeCell ref="A4:AP4"/>
    <mergeCell ref="B6:AO6"/>
    <mergeCell ref="B7:B8"/>
    <mergeCell ref="C7:C8"/>
    <mergeCell ref="D7:H7"/>
    <mergeCell ref="L7:Q7"/>
    <mergeCell ref="U7:Z7"/>
    <mergeCell ref="AD7:AI7"/>
    <mergeCell ref="AA7:AA8"/>
    <mergeCell ref="AM7:AM8"/>
    <mergeCell ref="AN7:AN8"/>
    <mergeCell ref="AO7:AO8"/>
    <mergeCell ref="I7:I8"/>
    <mergeCell ref="J7:J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4-х старт</vt:lpstr>
      <vt:lpstr>от 4-х промежуток</vt:lpstr>
      <vt:lpstr>от 4-х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2023-09-25T08:32:19Z</dcterms:modified>
</cp:coreProperties>
</file>